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736" windowWidth="12240" windowHeight="5652" tabRatio="906"/>
  </bookViews>
  <sheets>
    <sheet name="14 - CAPITA EPS-S XXXXXX (1)" sheetId="71" r:id="rId1"/>
    <sheet name="14 - EVENTO EPS-S XXXXXX (1)" sheetId="72" r:id="rId2"/>
  </sheets>
  <externalReferences>
    <externalReference r:id="rId3"/>
  </externalReferences>
  <definedNames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45621"/>
</workbook>
</file>

<file path=xl/calcChain.xml><?xml version="1.0" encoding="utf-8"?>
<calcChain xmlns="http://schemas.openxmlformats.org/spreadsheetml/2006/main">
  <c r="AC199" i="71"/>
  <c r="X199"/>
  <c r="S199"/>
  <c r="N199"/>
  <c r="AF197"/>
  <c r="AF196"/>
  <c r="AF195"/>
  <c r="AF194"/>
  <c r="AF193"/>
  <c r="AF192"/>
  <c r="AF191"/>
  <c r="AF190"/>
  <c r="AF189"/>
  <c r="AF188"/>
  <c r="AF187"/>
  <c r="AF186"/>
  <c r="AF185"/>
  <c r="AF184"/>
  <c r="AF183"/>
  <c r="AF182"/>
  <c r="AF181"/>
  <c r="AF180"/>
  <c r="AF179"/>
  <c r="AF178"/>
  <c r="AF177"/>
  <c r="AF176"/>
  <c r="AF175"/>
  <c r="AF174"/>
  <c r="AF173"/>
  <c r="AF172"/>
  <c r="AF171"/>
  <c r="AF170"/>
  <c r="AF169"/>
  <c r="AF168"/>
  <c r="AF167"/>
  <c r="AF166"/>
  <c r="AF165"/>
  <c r="AF164"/>
  <c r="AF163"/>
  <c r="AF162"/>
  <c r="AF161"/>
  <c r="AF160"/>
  <c r="AF159"/>
  <c r="AF158"/>
  <c r="AF157"/>
  <c r="AF156"/>
  <c r="AF155"/>
  <c r="AF154"/>
  <c r="AF153"/>
  <c r="AF152"/>
  <c r="AF151"/>
  <c r="AF150"/>
  <c r="AF149"/>
  <c r="AF148"/>
  <c r="AF147"/>
  <c r="AF146"/>
  <c r="AF145"/>
  <c r="AF144"/>
  <c r="AF143"/>
  <c r="AF142"/>
  <c r="AF141"/>
  <c r="AF140"/>
  <c r="AF139"/>
  <c r="AF138"/>
  <c r="AF137"/>
  <c r="AF136"/>
  <c r="AF135"/>
  <c r="AF134"/>
  <c r="AF133"/>
  <c r="AF132"/>
  <c r="AF131"/>
  <c r="AF130"/>
  <c r="AF129"/>
  <c r="AF128"/>
  <c r="AF127"/>
  <c r="AF126"/>
  <c r="AF125"/>
  <c r="AF124"/>
  <c r="AF123"/>
  <c r="AF122"/>
  <c r="AF121"/>
  <c r="AF120"/>
  <c r="AF119"/>
  <c r="AF118"/>
  <c r="AF117"/>
  <c r="AF116"/>
  <c r="AF115"/>
  <c r="AF114"/>
  <c r="AF113"/>
  <c r="AF112"/>
  <c r="AF111"/>
  <c r="AF110"/>
  <c r="AF109"/>
  <c r="AF108"/>
  <c r="AF107"/>
  <c r="AF106"/>
  <c r="AF105"/>
  <c r="AF104"/>
  <c r="AF103"/>
  <c r="AF102"/>
  <c r="AF101"/>
  <c r="AF100"/>
  <c r="AF99"/>
  <c r="AF98"/>
  <c r="AF97"/>
  <c r="AF96"/>
  <c r="AF95"/>
  <c r="AF94"/>
  <c r="AF93"/>
  <c r="AF92"/>
  <c r="AF91"/>
  <c r="AF90"/>
  <c r="AF89"/>
  <c r="AF88"/>
  <c r="AF87"/>
  <c r="AF86"/>
  <c r="AF85"/>
  <c r="AF84"/>
  <c r="AF83"/>
  <c r="AF82"/>
  <c r="AF81"/>
  <c r="AF80"/>
  <c r="AF79"/>
  <c r="AF78"/>
  <c r="AF77"/>
  <c r="AF76"/>
  <c r="AF75"/>
  <c r="AF74"/>
  <c r="AF73"/>
  <c r="AF72"/>
  <c r="AF71"/>
  <c r="AF70"/>
  <c r="AF69"/>
  <c r="AF68"/>
  <c r="AF67"/>
  <c r="AF66"/>
  <c r="AF65"/>
  <c r="AF64"/>
  <c r="AF63"/>
  <c r="AF62"/>
  <c r="AF61"/>
  <c r="AF60"/>
  <c r="AF59"/>
  <c r="AF58"/>
  <c r="AF57"/>
  <c r="AF56"/>
  <c r="AF55"/>
  <c r="AF54"/>
  <c r="AF53"/>
  <c r="AF52"/>
  <c r="AF51"/>
  <c r="AF50"/>
  <c r="AF49"/>
  <c r="AF48"/>
  <c r="AF47"/>
  <c r="AF46"/>
  <c r="AF45"/>
  <c r="AF44"/>
  <c r="AF43"/>
  <c r="AF42"/>
  <c r="AF41"/>
  <c r="AF40"/>
  <c r="AF39"/>
  <c r="AF38"/>
  <c r="AF37"/>
  <c r="AF36"/>
  <c r="AF35"/>
  <c r="AF34"/>
  <c r="AF33"/>
  <c r="AF32"/>
  <c r="AF31"/>
  <c r="AF30"/>
  <c r="AF29"/>
  <c r="AF28"/>
  <c r="AF27"/>
  <c r="AF26"/>
  <c r="AF25"/>
  <c r="AF24"/>
  <c r="AF23"/>
  <c r="AF22"/>
  <c r="AF21"/>
  <c r="AF20"/>
  <c r="AF19"/>
  <c r="AF18"/>
  <c r="AF14"/>
  <c r="AF199" s="1"/>
  <c r="AF201" s="1"/>
  <c r="AE197"/>
  <c r="AE196"/>
  <c r="AE195"/>
  <c r="AE193"/>
  <c r="AE170"/>
  <c r="AE167"/>
  <c r="AE166"/>
  <c r="AE165"/>
  <c r="AE113"/>
  <c r="AE112"/>
  <c r="AE111"/>
  <c r="AE31"/>
  <c r="AE30"/>
  <c r="AE29"/>
  <c r="AE28"/>
  <c r="AE27"/>
  <c r="AE25"/>
  <c r="AE24"/>
  <c r="AE23"/>
  <c r="AE22"/>
  <c r="AE19"/>
  <c r="AE18"/>
  <c r="AE194"/>
  <c r="AE192"/>
  <c r="AE191"/>
  <c r="AE190"/>
  <c r="AE189"/>
  <c r="AE188"/>
  <c r="AE187"/>
  <c r="AE186"/>
  <c r="AE185"/>
  <c r="AE184"/>
  <c r="AE183"/>
  <c r="AE182"/>
  <c r="AE181"/>
  <c r="AE180"/>
  <c r="AE179"/>
  <c r="AE178"/>
  <c r="AE177"/>
  <c r="AE176"/>
  <c r="AE175"/>
  <c r="AE174"/>
  <c r="AE173"/>
  <c r="AE172"/>
  <c r="AE171"/>
  <c r="AE169"/>
  <c r="AE168"/>
  <c r="AE164"/>
  <c r="AE163"/>
  <c r="AE162"/>
  <c r="AE161"/>
  <c r="AE160"/>
  <c r="AE159"/>
  <c r="AE158"/>
  <c r="AE157"/>
  <c r="AE156"/>
  <c r="AE155"/>
  <c r="AE154"/>
  <c r="AE153"/>
  <c r="AE152"/>
  <c r="AE151"/>
  <c r="AE150"/>
  <c r="AE149"/>
  <c r="AE148"/>
  <c r="AE147"/>
  <c r="AE146"/>
  <c r="AE145"/>
  <c r="AE144"/>
  <c r="AE143"/>
  <c r="AE142"/>
  <c r="AE141"/>
  <c r="AE140"/>
  <c r="AE139"/>
  <c r="AE138"/>
  <c r="AE137"/>
  <c r="AE136"/>
  <c r="AE135"/>
  <c r="AE134"/>
  <c r="AE133"/>
  <c r="AE132"/>
  <c r="AE131"/>
  <c r="AE130"/>
  <c r="AE129"/>
  <c r="AE128"/>
  <c r="AE127"/>
  <c r="AE126"/>
  <c r="AE125"/>
  <c r="AE124"/>
  <c r="AE123"/>
  <c r="AE122"/>
  <c r="AE121"/>
  <c r="AE120"/>
  <c r="AE119"/>
  <c r="AE118"/>
  <c r="AE117"/>
  <c r="AE116"/>
  <c r="AE115"/>
  <c r="AE114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26"/>
  <c r="AE21"/>
  <c r="AE20"/>
  <c r="AE14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AA53"/>
  <c r="AA52"/>
  <c r="AA51"/>
  <c r="AA50"/>
  <c r="AA49"/>
  <c r="AA48"/>
  <c r="AA47"/>
  <c r="AA46"/>
  <c r="AA45"/>
  <c r="AA44"/>
  <c r="AA43"/>
  <c r="AA42"/>
  <c r="AA41"/>
  <c r="AA40"/>
  <c r="AA39"/>
  <c r="AA38"/>
  <c r="AA37"/>
  <c r="AA36"/>
  <c r="AA35"/>
  <c r="AA34"/>
  <c r="AA33"/>
  <c r="AA32"/>
  <c r="AA31"/>
  <c r="AA30"/>
  <c r="AA29"/>
  <c r="AA28"/>
  <c r="AA27"/>
  <c r="AA26"/>
  <c r="AA25"/>
  <c r="AA24"/>
  <c r="AA23"/>
  <c r="AA22"/>
  <c r="AA21"/>
  <c r="AA20"/>
  <c r="AA19"/>
  <c r="AA14"/>
  <c r="AA199" s="1"/>
  <c r="AA201" s="1"/>
  <c r="Z197"/>
  <c r="Z196"/>
  <c r="Z195"/>
  <c r="Z193"/>
  <c r="Z170"/>
  <c r="Z167"/>
  <c r="Z166"/>
  <c r="Z165"/>
  <c r="Z113"/>
  <c r="Z112"/>
  <c r="Z111"/>
  <c r="Z31"/>
  <c r="Z30"/>
  <c r="Z29"/>
  <c r="Z28"/>
  <c r="Z27"/>
  <c r="Z25"/>
  <c r="Z24"/>
  <c r="Z23"/>
  <c r="Z22"/>
  <c r="Z19"/>
  <c r="Z18"/>
  <c r="Z194"/>
  <c r="Z192"/>
  <c r="Z191"/>
  <c r="Z190"/>
  <c r="Z189"/>
  <c r="Z188"/>
  <c r="Z187"/>
  <c r="Z186"/>
  <c r="Z185"/>
  <c r="Z184"/>
  <c r="Z183"/>
  <c r="Z182"/>
  <c r="Z181"/>
  <c r="Z180"/>
  <c r="Z179"/>
  <c r="Z178"/>
  <c r="Z177"/>
  <c r="Z176"/>
  <c r="Z175"/>
  <c r="Z174"/>
  <c r="Z173"/>
  <c r="Z172"/>
  <c r="Z171"/>
  <c r="Z169"/>
  <c r="Z168"/>
  <c r="Z164"/>
  <c r="Z163"/>
  <c r="Z162"/>
  <c r="Z161"/>
  <c r="Z160"/>
  <c r="Z159"/>
  <c r="Z158"/>
  <c r="Z157"/>
  <c r="Z156"/>
  <c r="Z155"/>
  <c r="Z154"/>
  <c r="Z153"/>
  <c r="Z152"/>
  <c r="Z151"/>
  <c r="Z150"/>
  <c r="Z149"/>
  <c r="Z148"/>
  <c r="Z147"/>
  <c r="Z146"/>
  <c r="Z145"/>
  <c r="Z144"/>
  <c r="Z143"/>
  <c r="Z142"/>
  <c r="Z141"/>
  <c r="Z140"/>
  <c r="Z139"/>
  <c r="Z138"/>
  <c r="Z137"/>
  <c r="Z136"/>
  <c r="Z135"/>
  <c r="Z134"/>
  <c r="Z133"/>
  <c r="Z132"/>
  <c r="Z131"/>
  <c r="Z130"/>
  <c r="Z129"/>
  <c r="Z128"/>
  <c r="Z127"/>
  <c r="Z126"/>
  <c r="Z125"/>
  <c r="Z124"/>
  <c r="Z123"/>
  <c r="Z122"/>
  <c r="Z121"/>
  <c r="Z120"/>
  <c r="Z119"/>
  <c r="Z118"/>
  <c r="Z117"/>
  <c r="Z116"/>
  <c r="Z115"/>
  <c r="Z114"/>
  <c r="Z110"/>
  <c r="Z109"/>
  <c r="Z108"/>
  <c r="Z107"/>
  <c r="Z106"/>
  <c r="Z105"/>
  <c r="Z104"/>
  <c r="Z103"/>
  <c r="Z102"/>
  <c r="Z101"/>
  <c r="Z100"/>
  <c r="Z99"/>
  <c r="Z98"/>
  <c r="Z97"/>
  <c r="Z96"/>
  <c r="Z95"/>
  <c r="Z94"/>
  <c r="Z93"/>
  <c r="Z92"/>
  <c r="Z91"/>
  <c r="Z90"/>
  <c r="Z89"/>
  <c r="Z88"/>
  <c r="Z87"/>
  <c r="Z86"/>
  <c r="Z85"/>
  <c r="Z84"/>
  <c r="Z83"/>
  <c r="Z82"/>
  <c r="Z81"/>
  <c r="Z80"/>
  <c r="Z79"/>
  <c r="Z78"/>
  <c r="Z77"/>
  <c r="Z76"/>
  <c r="Z75"/>
  <c r="Z74"/>
  <c r="Z73"/>
  <c r="Z72"/>
  <c r="Z71"/>
  <c r="Z70"/>
  <c r="Z69"/>
  <c r="Z68"/>
  <c r="Z67"/>
  <c r="Z66"/>
  <c r="Z65"/>
  <c r="Z64"/>
  <c r="Z63"/>
  <c r="Z62"/>
  <c r="Z61"/>
  <c r="Z60"/>
  <c r="Z59"/>
  <c r="Z58"/>
  <c r="Z57"/>
  <c r="Z56"/>
  <c r="Z55"/>
  <c r="Z54"/>
  <c r="Z53"/>
  <c r="Z52"/>
  <c r="Z51"/>
  <c r="Z50"/>
  <c r="Z49"/>
  <c r="Z48"/>
  <c r="Z47"/>
  <c r="Z46"/>
  <c r="Z45"/>
  <c r="Z44"/>
  <c r="Z43"/>
  <c r="Z42"/>
  <c r="Z41"/>
  <c r="Z40"/>
  <c r="Z39"/>
  <c r="Z38"/>
  <c r="Z37"/>
  <c r="Z36"/>
  <c r="Z35"/>
  <c r="Z34"/>
  <c r="Z33"/>
  <c r="Z32"/>
  <c r="Z26"/>
  <c r="Z21"/>
  <c r="Z20"/>
  <c r="Z14"/>
  <c r="V197"/>
  <c r="V196"/>
  <c r="V195"/>
  <c r="V194"/>
  <c r="V193"/>
  <c r="V192"/>
  <c r="V191"/>
  <c r="V190"/>
  <c r="V189"/>
  <c r="V188"/>
  <c r="V187"/>
  <c r="V186"/>
  <c r="V185"/>
  <c r="V184"/>
  <c r="V183"/>
  <c r="V182"/>
  <c r="V181"/>
  <c r="V180"/>
  <c r="V179"/>
  <c r="V178"/>
  <c r="V177"/>
  <c r="V176"/>
  <c r="V175"/>
  <c r="V174"/>
  <c r="V173"/>
  <c r="V172"/>
  <c r="V171"/>
  <c r="V170"/>
  <c r="V169"/>
  <c r="V168"/>
  <c r="V167"/>
  <c r="V166"/>
  <c r="V165"/>
  <c r="V164"/>
  <c r="V163"/>
  <c r="V162"/>
  <c r="V161"/>
  <c r="V160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21"/>
  <c r="V120"/>
  <c r="V119"/>
  <c r="V118"/>
  <c r="V117"/>
  <c r="V116"/>
  <c r="V115"/>
  <c r="V114"/>
  <c r="V113"/>
  <c r="V112"/>
  <c r="V111"/>
  <c r="V110"/>
  <c r="V109"/>
  <c r="V108"/>
  <c r="V107"/>
  <c r="V106"/>
  <c r="V105"/>
  <c r="V104"/>
  <c r="V103"/>
  <c r="V102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70"/>
  <c r="V69"/>
  <c r="V68"/>
  <c r="V67"/>
  <c r="V66"/>
  <c r="V65"/>
  <c r="V64"/>
  <c r="V63"/>
  <c r="V62"/>
  <c r="V61"/>
  <c r="V60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4"/>
  <c r="U197"/>
  <c r="U196"/>
  <c r="U195"/>
  <c r="U193"/>
  <c r="U170"/>
  <c r="U167"/>
  <c r="U166"/>
  <c r="U165"/>
  <c r="U113"/>
  <c r="U112"/>
  <c r="U111"/>
  <c r="U31"/>
  <c r="U30"/>
  <c r="U29"/>
  <c r="U28"/>
  <c r="U27"/>
  <c r="U25"/>
  <c r="U24"/>
  <c r="U23"/>
  <c r="U22"/>
  <c r="U19"/>
  <c r="U18"/>
  <c r="U194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69"/>
  <c r="U168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26"/>
  <c r="U21"/>
  <c r="U20"/>
  <c r="U14"/>
  <c r="Q197"/>
  <c r="Q196"/>
  <c r="Q195"/>
  <c r="Q194"/>
  <c r="Q193"/>
  <c r="Q192"/>
  <c r="Q191"/>
  <c r="Q190"/>
  <c r="Q189"/>
  <c r="Q188"/>
  <c r="Q187"/>
  <c r="Q186"/>
  <c r="Q185"/>
  <c r="Q184"/>
  <c r="Q183"/>
  <c r="Q182"/>
  <c r="Q181"/>
  <c r="Q180"/>
  <c r="Q179"/>
  <c r="Q178"/>
  <c r="Q177"/>
  <c r="Q176"/>
  <c r="Q175"/>
  <c r="Q174"/>
  <c r="Q173"/>
  <c r="Q172"/>
  <c r="Q171"/>
  <c r="Q170"/>
  <c r="Q169"/>
  <c r="Q168"/>
  <c r="Q167"/>
  <c r="Q166"/>
  <c r="Q165"/>
  <c r="Q164"/>
  <c r="Q163"/>
  <c r="Q162"/>
  <c r="Q161"/>
  <c r="Q160"/>
  <c r="Q159"/>
  <c r="Q158"/>
  <c r="Q157"/>
  <c r="Q156"/>
  <c r="Q155"/>
  <c r="Q154"/>
  <c r="Q153"/>
  <c r="Q152"/>
  <c r="Q151"/>
  <c r="Q150"/>
  <c r="Q149"/>
  <c r="Q148"/>
  <c r="Q147"/>
  <c r="Q146"/>
  <c r="Q145"/>
  <c r="Q144"/>
  <c r="Q143"/>
  <c r="Q142"/>
  <c r="Q141"/>
  <c r="Q140"/>
  <c r="Q139"/>
  <c r="Q138"/>
  <c r="Q137"/>
  <c r="Q136"/>
  <c r="Q135"/>
  <c r="Q134"/>
  <c r="Q133"/>
  <c r="Q132"/>
  <c r="Q131"/>
  <c r="Q130"/>
  <c r="Q129"/>
  <c r="Q128"/>
  <c r="Q127"/>
  <c r="Q126"/>
  <c r="Q125"/>
  <c r="Q124"/>
  <c r="Q123"/>
  <c r="Q122"/>
  <c r="Q121"/>
  <c r="Q120"/>
  <c r="Q119"/>
  <c r="Q118"/>
  <c r="Q117"/>
  <c r="Q116"/>
  <c r="Q115"/>
  <c r="Q114"/>
  <c r="Q113"/>
  <c r="Q112"/>
  <c r="Q111"/>
  <c r="Q110"/>
  <c r="Q109"/>
  <c r="Q108"/>
  <c r="Q107"/>
  <c r="Q10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4"/>
  <c r="P197"/>
  <c r="P196"/>
  <c r="P195"/>
  <c r="P193"/>
  <c r="P170"/>
  <c r="P167"/>
  <c r="P166"/>
  <c r="P165"/>
  <c r="P113"/>
  <c r="P112"/>
  <c r="P111"/>
  <c r="P31"/>
  <c r="P30"/>
  <c r="P29"/>
  <c r="P28"/>
  <c r="P27"/>
  <c r="P25"/>
  <c r="P24"/>
  <c r="P23"/>
  <c r="P22"/>
  <c r="P19"/>
  <c r="P194"/>
  <c r="P192"/>
  <c r="P191"/>
  <c r="P190"/>
  <c r="P189"/>
  <c r="P188"/>
  <c r="P187"/>
  <c r="P186"/>
  <c r="P185"/>
  <c r="P184"/>
  <c r="P183"/>
  <c r="P182"/>
  <c r="P181"/>
  <c r="P180"/>
  <c r="P179"/>
  <c r="P178"/>
  <c r="P177"/>
  <c r="P176"/>
  <c r="P175"/>
  <c r="P174"/>
  <c r="P173"/>
  <c r="P172"/>
  <c r="P171"/>
  <c r="P169"/>
  <c r="P168"/>
  <c r="P164"/>
  <c r="P163"/>
  <c r="P162"/>
  <c r="P161"/>
  <c r="P160"/>
  <c r="P159"/>
  <c r="P158"/>
  <c r="P157"/>
  <c r="P156"/>
  <c r="P155"/>
  <c r="P154"/>
  <c r="P153"/>
  <c r="P152"/>
  <c r="P151"/>
  <c r="P150"/>
  <c r="P149"/>
  <c r="P148"/>
  <c r="P147"/>
  <c r="P146"/>
  <c r="P145"/>
  <c r="P144"/>
  <c r="P143"/>
  <c r="P142"/>
  <c r="P141"/>
  <c r="P140"/>
  <c r="P139"/>
  <c r="P138"/>
  <c r="P137"/>
  <c r="P136"/>
  <c r="P135"/>
  <c r="P134"/>
  <c r="P133"/>
  <c r="P132"/>
  <c r="P131"/>
  <c r="P130"/>
  <c r="P129"/>
  <c r="P128"/>
  <c r="P127"/>
  <c r="P126"/>
  <c r="P125"/>
  <c r="P124"/>
  <c r="P123"/>
  <c r="P122"/>
  <c r="P121"/>
  <c r="P120"/>
  <c r="P119"/>
  <c r="P118"/>
  <c r="P117"/>
  <c r="P116"/>
  <c r="P115"/>
  <c r="P114"/>
  <c r="P110"/>
  <c r="P109"/>
  <c r="P108"/>
  <c r="P107"/>
  <c r="P106"/>
  <c r="P105"/>
  <c r="P104"/>
  <c r="P103"/>
  <c r="P102"/>
  <c r="P101"/>
  <c r="P100"/>
  <c r="P99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26"/>
  <c r="P21"/>
  <c r="P20"/>
  <c r="P18"/>
  <c r="P14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23"/>
  <c r="L24"/>
  <c r="L25"/>
  <c r="L26"/>
  <c r="L27"/>
  <c r="L28"/>
  <c r="L29"/>
  <c r="L30"/>
  <c r="L31"/>
  <c r="L22"/>
  <c r="L14"/>
  <c r="K196"/>
  <c r="K195"/>
  <c r="K193"/>
  <c r="K170"/>
  <c r="K167"/>
  <c r="K166"/>
  <c r="K165"/>
  <c r="K113"/>
  <c r="K112"/>
  <c r="K111"/>
  <c r="K31"/>
  <c r="K30"/>
  <c r="K29"/>
  <c r="K28"/>
  <c r="K27"/>
  <c r="K25"/>
  <c r="K24"/>
  <c r="K19"/>
  <c r="K18"/>
  <c r="K197"/>
  <c r="K23"/>
  <c r="K22"/>
  <c r="K20"/>
  <c r="K21"/>
  <c r="K14"/>
  <c r="K15"/>
  <c r="K16"/>
  <c r="K17"/>
  <c r="AA201" i="72"/>
  <c r="AA128"/>
  <c r="Z128"/>
  <c r="W201"/>
  <c r="W128"/>
  <c r="V128"/>
  <c r="S201"/>
  <c r="S128"/>
  <c r="R128"/>
  <c r="O201"/>
  <c r="O128"/>
  <c r="N128"/>
  <c r="K201"/>
  <c r="K128"/>
  <c r="J128"/>
  <c r="V199" i="71" l="1"/>
  <c r="V201" s="1"/>
  <c r="Q199"/>
  <c r="Q201" s="1"/>
  <c r="J199"/>
  <c r="I199"/>
  <c r="L199" s="1"/>
  <c r="L201" s="1"/>
  <c r="K199" i="72"/>
  <c r="O199" l="1"/>
  <c r="AA18" i="71"/>
  <c r="AA199" i="72" l="1"/>
  <c r="W199"/>
  <c r="S199"/>
</calcChain>
</file>

<file path=xl/sharedStrings.xml><?xml version="1.0" encoding="utf-8"?>
<sst xmlns="http://schemas.openxmlformats.org/spreadsheetml/2006/main" count="1039" uniqueCount="407">
  <si>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</si>
  <si>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</si>
  <si>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</si>
  <si>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</si>
  <si>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</si>
  <si>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</si>
  <si>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</si>
  <si>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</si>
  <si>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</si>
  <si>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</si>
  <si>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</si>
  <si>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</si>
  <si>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</si>
  <si>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</si>
  <si>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</si>
  <si>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</si>
  <si>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</si>
  <si>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</si>
  <si>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</si>
  <si>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</si>
  <si>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</si>
  <si>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</si>
  <si>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</si>
  <si>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</si>
  <si>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</si>
  <si>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</si>
  <si>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</si>
  <si>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</si>
  <si>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</si>
  <si>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</si>
  <si>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</si>
  <si>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</si>
  <si>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</si>
  <si>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</si>
  <si>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</si>
  <si>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</si>
  <si>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</si>
  <si>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</si>
  <si>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</si>
  <si>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</si>
  <si>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</si>
  <si>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</si>
  <si>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</si>
  <si>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</si>
  <si>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</si>
  <si>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</si>
  <si>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</si>
  <si>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</si>
  <si>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</si>
  <si>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</si>
  <si>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</si>
  <si>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USO  ESTIMADO DE SERVICIOS</t>
  </si>
  <si>
    <t>DATOS ESPECIFICOS POR CONTRATO</t>
  </si>
  <si>
    <t>REZAGO EN DIAS</t>
  </si>
  <si>
    <t>CONTRATO POR EVENTO</t>
  </si>
  <si>
    <t>CONTRATO POR CAPITACIÓN</t>
  </si>
  <si>
    <t>DATOS GENERALES POR CONTRATO</t>
  </si>
  <si>
    <t>VIGENCIA 2012</t>
  </si>
  <si>
    <t>VIGENCIA 2011</t>
  </si>
  <si>
    <t>VIGENCIA 2010</t>
  </si>
  <si>
    <t>VIGENCIA 2009</t>
  </si>
  <si>
    <t>VIGENCIA 2008</t>
  </si>
  <si>
    <t>No. DE AFILIADOS CUBIERTOS POR EL CONTRATO</t>
  </si>
  <si>
    <t>VALOR POR CAPITA CONTRATADO</t>
  </si>
  <si>
    <t>VALOR ANUAL CAUSADO</t>
  </si>
  <si>
    <t>VALOR ANUAL PAGADO</t>
  </si>
  <si>
    <t>SERVICIOS  DE SALUD CONTRATADOS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</si>
  <si>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</si>
  <si>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</si>
  <si>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</si>
  <si>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</si>
  <si>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</si>
  <si>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</si>
  <si>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</si>
  <si>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</si>
  <si>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</si>
  <si>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</si>
  <si>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</si>
  <si>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</si>
  <si>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</si>
  <si>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</si>
  <si>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</si>
  <si>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</si>
  <si>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</si>
  <si>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</si>
  <si>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</si>
  <si>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</si>
  <si>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</si>
  <si>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</si>
  <si>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</si>
  <si>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</si>
  <si>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</si>
  <si>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</si>
  <si>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</si>
  <si>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</si>
  <si>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</si>
  <si>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</si>
  <si>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</si>
  <si>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</si>
  <si>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</si>
  <si>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</si>
  <si>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</si>
  <si>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</si>
  <si>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</si>
  <si>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</si>
  <si>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</si>
  <si>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</si>
  <si>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</si>
  <si>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</si>
  <si>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</si>
  <si>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</si>
  <si>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</si>
  <si>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</si>
  <si>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</si>
  <si>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</si>
  <si>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</si>
  <si>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</si>
  <si>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</si>
  <si>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</si>
  <si>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</si>
  <si>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</si>
  <si>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</si>
  <si>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</si>
  <si>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</si>
  <si>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</si>
  <si>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</si>
  <si>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</si>
  <si>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</si>
  <si>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</si>
  <si>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</si>
  <si>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</si>
  <si>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</si>
  <si>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</si>
  <si>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</si>
  <si>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</si>
  <si>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</si>
  <si>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</si>
  <si>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</si>
  <si>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</si>
  <si>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</si>
  <si>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</si>
  <si>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</si>
  <si>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</si>
  <si>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</si>
  <si>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</si>
  <si>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</si>
  <si>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</si>
  <si>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</si>
  <si>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</si>
  <si>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</si>
  <si>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</si>
  <si>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</si>
  <si>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</si>
  <si>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</si>
  <si>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</si>
  <si>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</si>
  <si>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</si>
  <si>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</si>
  <si>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</si>
  <si>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</si>
  <si>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</si>
  <si>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</si>
  <si>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</si>
  <si>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</si>
  <si>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</si>
  <si>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</si>
  <si>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</si>
  <si>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</si>
  <si>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</si>
  <si>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</si>
  <si>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</si>
  <si>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</si>
  <si>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</si>
  <si>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</si>
  <si>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</si>
  <si>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</si>
  <si>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</si>
  <si>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</si>
  <si>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</si>
  <si>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</si>
  <si>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</si>
  <si>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</si>
  <si>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</si>
  <si>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</si>
  <si>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</si>
  <si>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</si>
  <si>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</si>
  <si>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</si>
  <si>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</si>
  <si>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</si>
  <si>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</si>
  <si>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</si>
  <si>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</si>
  <si>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</si>
  <si>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</si>
  <si>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</si>
  <si>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</si>
  <si>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</si>
  <si>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</si>
  <si>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</si>
  <si>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</si>
  <si>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</si>
  <si>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</si>
  <si>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</si>
  <si>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</si>
  <si>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</si>
  <si>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</si>
  <si>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</si>
  <si>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</si>
  <si>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</si>
  <si>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</si>
  <si>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</si>
  <si>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</si>
  <si>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</si>
  <si>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</si>
  <si>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</si>
  <si>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</si>
  <si>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</si>
  <si>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</si>
  <si>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</si>
  <si>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</si>
  <si>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</si>
  <si>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</si>
  <si>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</si>
  <si>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</si>
  <si>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</si>
  <si>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</si>
  <si>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</si>
  <si>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</si>
  <si>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</si>
  <si>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</si>
  <si>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</si>
  <si>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</si>
  <si>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</si>
  <si>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</si>
  <si>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</si>
  <si>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</si>
  <si>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</si>
  <si>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</si>
  <si>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</si>
  <si>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</si>
  <si>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</si>
  <si>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</si>
  <si>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</si>
  <si>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</si>
  <si>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</si>
  <si>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</si>
  <si>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</si>
  <si>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</si>
  <si>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</si>
  <si>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</si>
  <si>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</si>
  <si>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</si>
  <si>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</si>
  <si>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</si>
  <si>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</si>
  <si>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</si>
  <si>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</si>
  <si>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</si>
  <si>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</si>
  <si>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</si>
  <si>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</si>
  <si>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</si>
  <si>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</si>
  <si>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</si>
  <si>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</si>
  <si>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</si>
  <si>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</si>
  <si>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</si>
  <si>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</si>
  <si>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</si>
  <si>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</si>
  <si>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</si>
  <si>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</si>
  <si>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</si>
  <si>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</si>
  <si>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</si>
  <si>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</si>
  <si>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</si>
  <si>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</si>
  <si>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</si>
  <si>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</si>
  <si>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</si>
  <si>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</si>
  <si>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</si>
  <si>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</si>
  <si>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</si>
  <si>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</si>
  <si>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</si>
  <si>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</si>
  <si>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</si>
  <si>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</si>
  <si>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</si>
  <si>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</si>
  <si>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</si>
  <si>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</si>
  <si>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</si>
  <si>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</si>
  <si>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</si>
  <si>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</si>
  <si>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</si>
  <si>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</si>
  <si>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</si>
  <si>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</si>
  <si>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</si>
  <si>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</si>
  <si>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</si>
  <si>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</si>
  <si>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</si>
  <si>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</si>
  <si>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</si>
  <si>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</si>
  <si>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</si>
  <si>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</si>
  <si>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</si>
  <si>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</si>
  <si>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</si>
  <si>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</si>
  <si>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</si>
  <si>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</si>
  <si>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</si>
  <si>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</si>
  <si>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</si>
  <si>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</si>
  <si>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</si>
  <si>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</si>
  <si>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</si>
  <si>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</si>
  <si>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</si>
  <si>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</si>
  <si>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</si>
  <si>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</si>
  <si>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</si>
  <si>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</si>
  <si>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</si>
  <si>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</si>
  <si>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</si>
  <si>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</si>
  <si>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</si>
  <si>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</si>
  <si>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</si>
  <si>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</si>
  <si>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</si>
  <si>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</si>
  <si>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</si>
  <si>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</si>
  <si>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</si>
  <si>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</si>
  <si>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</si>
  <si>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</si>
  <si>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</si>
  <si>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</si>
  <si>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</si>
  <si>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</si>
  <si>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</si>
  <si>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</si>
  <si>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</si>
  <si>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</si>
  <si>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</si>
  <si>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</si>
  <si>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</si>
  <si>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</si>
  <si>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</si>
  <si>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</si>
  <si>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</si>
  <si>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</si>
  <si>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</si>
  <si>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</si>
  <si>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</si>
  <si>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</si>
  <si>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</si>
  <si>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</si>
  <si>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</si>
  <si>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</si>
  <si>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</si>
  <si>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</si>
  <si>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</si>
  <si>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</si>
  <si>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</si>
  <si>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</si>
  <si>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</si>
  <si>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</si>
  <si>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</si>
  <si>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</si>
  <si>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</si>
  <si>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</si>
  <si>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</si>
  <si>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</si>
  <si>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</si>
  <si>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</si>
  <si>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</si>
  <si>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</si>
  <si>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</si>
  <si>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</si>
  <si>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</si>
  <si>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</si>
  <si>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</si>
  <si>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</si>
  <si>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</si>
  <si>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</si>
  <si>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</si>
  <si>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COMPARACIÓN TOTAL CAUSADO CONTRATO POR CAPITA CON TOTAL DE COSTOS DE SERVICIOS EFECTIVAMENTE PRESTADOS</t>
  </si>
  <si>
    <t>COMPARACIÓN TOTAL CAUSADO CONTRATO POR EVENTO CON TOTAL DE COSTOS DE SERVICIOS EFECTIVAMENTE PRESTADOS</t>
  </si>
  <si>
    <t>NOTA: LOS DATOS DEBERÁN HACERSE POR CADA CONTRATO SUSCRITO CON CADA EPS-S - REPETIR EL CUADRO TANTAS VECES COMO SEA NECESARIO</t>
  </si>
  <si>
    <t>x</t>
  </si>
  <si>
    <t>CUADRO 14 - CONTRATOS POR VENTA DE SERVICIOS - REGIMEN SUBSIDIADO CAPITACION EPS-S</t>
  </si>
  <si>
    <t>CUADRO 14 - CONTRATOS POR VENTA DE SERVICIOS - REGIMEN SUBSIDIADO EVENTO EPS -S</t>
  </si>
</sst>
</file>

<file path=xl/styles.xml><?xml version="1.0" encoding="utf-8"?>
<styleSheet xmlns="http://schemas.openxmlformats.org/spreadsheetml/2006/main">
  <numFmts count="10">
    <numFmt numFmtId="43" formatCode="_-* #,##0.00\ _€_-;\-* #,##0.00\ _€_-;_-* &quot;-&quot;??\ _€_-;_-@_-"/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_(* #,##0_);_(* \(#,##0\);_(* &quot;-&quot;??_);_(@_)"/>
    <numFmt numFmtId="172" formatCode="_-* #,##0\ _€_-;\-* #,##0\ _€_-;_-* &quot;-&quot;??\ _€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8"/>
      <name val="Maiandra GD"/>
      <family val="2"/>
    </font>
    <font>
      <sz val="8"/>
      <color indexed="8"/>
      <name val="Maiandra GD"/>
      <family val="2"/>
    </font>
    <font>
      <sz val="8"/>
      <name val="Maiandra GD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darkUp">
        <fgColor theme="0" tint="-0.14996795556505021"/>
        <bgColor indexed="65"/>
      </patternFill>
    </fill>
    <fill>
      <patternFill patternType="darkUp">
        <fgColor theme="0" tint="-0.24994659260841701"/>
        <bgColor theme="0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</cellStyleXfs>
  <cellXfs count="169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8" xfId="7" applyFont="1" applyBorder="1" applyAlignment="1"/>
    <xf numFmtId="0" fontId="13" fillId="0" borderId="4" xfId="7" applyFont="1" applyBorder="1" applyAlignment="1"/>
    <xf numFmtId="0" fontId="13" fillId="0" borderId="7" xfId="7" applyFont="1" applyBorder="1" applyAlignment="1"/>
    <xf numFmtId="0" fontId="11" fillId="0" borderId="30" xfId="4" applyFont="1" applyFill="1" applyBorder="1" applyAlignment="1">
      <alignment horizontal="left" vertical="center" wrapText="1"/>
    </xf>
    <xf numFmtId="0" fontId="13" fillId="0" borderId="6" xfId="7" applyFont="1" applyBorder="1" applyAlignment="1"/>
    <xf numFmtId="0" fontId="13" fillId="0" borderId="13" xfId="7" applyFont="1" applyBorder="1" applyAlignment="1"/>
    <xf numFmtId="0" fontId="13" fillId="0" borderId="5" xfId="7" applyFont="1" applyBorder="1" applyAlignment="1"/>
    <xf numFmtId="0" fontId="15" fillId="0" borderId="3" xfId="7" applyFont="1" applyBorder="1" applyAlignment="1">
      <alignment horizontal="center"/>
    </xf>
    <xf numFmtId="0" fontId="15" fillId="0" borderId="27" xfId="7" applyFont="1" applyBorder="1" applyAlignment="1">
      <alignment horizontal="center"/>
    </xf>
    <xf numFmtId="0" fontId="15" fillId="0" borderId="31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8" xfId="7" applyFont="1" applyBorder="1" applyAlignment="1">
      <alignment horizontal="right" vertical="center" wrapText="1"/>
    </xf>
    <xf numFmtId="0" fontId="13" fillId="0" borderId="16" xfId="7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9" fillId="0" borderId="0" xfId="7" applyFont="1" applyAlignment="1"/>
    <xf numFmtId="0" fontId="13" fillId="0" borderId="36" xfId="7" applyFont="1" applyBorder="1" applyAlignment="1"/>
    <xf numFmtId="0" fontId="19" fillId="0" borderId="0" xfId="7" applyFont="1" applyFill="1" applyBorder="1" applyAlignment="1"/>
    <xf numFmtId="0" fontId="13" fillId="7" borderId="25" xfId="7" applyFont="1" applyFill="1" applyBorder="1" applyAlignment="1"/>
    <xf numFmtId="0" fontId="13" fillId="7" borderId="16" xfId="7" applyFont="1" applyFill="1" applyBorder="1" applyAlignment="1"/>
    <xf numFmtId="0" fontId="13" fillId="0" borderId="32" xfId="7" applyFont="1" applyBorder="1" applyAlignment="1">
      <alignment horizontal="right"/>
    </xf>
    <xf numFmtId="0" fontId="12" fillId="0" borderId="7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26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2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4" borderId="45" xfId="0" applyFont="1" applyFill="1" applyBorder="1" applyAlignment="1">
      <alignment vertical="center"/>
    </xf>
    <xf numFmtId="0" fontId="15" fillId="0" borderId="23" xfId="7" applyFont="1" applyBorder="1" applyAlignment="1">
      <alignment horizontal="center"/>
    </xf>
    <xf numFmtId="0" fontId="15" fillId="0" borderId="17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2" fillId="0" borderId="49" xfId="0" applyFont="1" applyBorder="1" applyAlignment="1">
      <alignment horizontal="center" vertical="center" wrapText="1"/>
    </xf>
    <xf numFmtId="0" fontId="12" fillId="0" borderId="50" xfId="0" applyFont="1" applyBorder="1" applyAlignment="1">
      <alignment vertical="center"/>
    </xf>
    <xf numFmtId="0" fontId="13" fillId="9" borderId="25" xfId="7" applyFont="1" applyFill="1" applyBorder="1" applyAlignment="1"/>
    <xf numFmtId="0" fontId="13" fillId="9" borderId="16" xfId="7" applyFont="1" applyFill="1" applyBorder="1" applyAlignment="1"/>
    <xf numFmtId="0" fontId="12" fillId="0" borderId="19" xfId="0" applyFont="1" applyBorder="1" applyAlignment="1">
      <alignment vertical="center" wrapText="1"/>
    </xf>
    <xf numFmtId="0" fontId="12" fillId="0" borderId="31" xfId="0" applyFont="1" applyBorder="1" applyAlignment="1">
      <alignment horizontal="left" vertical="center" wrapText="1"/>
    </xf>
    <xf numFmtId="0" fontId="21" fillId="0" borderId="25" xfId="4" applyFont="1" applyFill="1" applyBorder="1" applyAlignment="1">
      <alignment horizontal="right" vertical="center" wrapText="1"/>
    </xf>
    <xf numFmtId="171" fontId="22" fillId="0" borderId="16" xfId="34" applyNumberFormat="1" applyFont="1" applyBorder="1" applyAlignment="1">
      <alignment horizontal="right" vertical="center" wrapText="1"/>
    </xf>
    <xf numFmtId="0" fontId="22" fillId="0" borderId="18" xfId="7" applyFont="1" applyBorder="1" applyAlignment="1">
      <alignment horizontal="right" vertical="center" wrapText="1"/>
    </xf>
    <xf numFmtId="0" fontId="23" fillId="0" borderId="29" xfId="4" applyFont="1" applyFill="1" applyBorder="1" applyAlignment="1">
      <alignment horizontal="center" vertical="center" wrapText="1"/>
    </xf>
    <xf numFmtId="0" fontId="23" fillId="0" borderId="30" xfId="4" applyFont="1" applyFill="1" applyBorder="1" applyAlignment="1">
      <alignment horizontal="center" vertical="center" wrapText="1"/>
    </xf>
    <xf numFmtId="0" fontId="23" fillId="0" borderId="30" xfId="4" applyFont="1" applyFill="1" applyBorder="1" applyAlignment="1">
      <alignment horizontal="left" vertical="center" wrapText="1"/>
    </xf>
    <xf numFmtId="2" fontId="13" fillId="0" borderId="13" xfId="7" applyNumberFormat="1" applyFont="1" applyBorder="1" applyAlignment="1"/>
    <xf numFmtId="2" fontId="13" fillId="0" borderId="36" xfId="7" applyNumberFormat="1" applyFont="1" applyBorder="1" applyAlignment="1"/>
    <xf numFmtId="0" fontId="23" fillId="0" borderId="5" xfId="4" applyFont="1" applyFill="1" applyBorder="1" applyAlignment="1">
      <alignment horizontal="center" vertical="center" wrapText="1"/>
    </xf>
    <xf numFmtId="0" fontId="23" fillId="0" borderId="7" xfId="4" applyFont="1" applyFill="1" applyBorder="1" applyAlignment="1">
      <alignment horizontal="center" vertical="center" wrapText="1"/>
    </xf>
    <xf numFmtId="43" fontId="22" fillId="0" borderId="36" xfId="34" applyFont="1" applyBorder="1" applyAlignment="1"/>
    <xf numFmtId="0" fontId="13" fillId="3" borderId="0" xfId="7" applyFont="1" applyFill="1" applyAlignment="1"/>
    <xf numFmtId="172" fontId="22" fillId="0" borderId="8" xfId="34" applyNumberFormat="1" applyFont="1" applyBorder="1" applyAlignment="1"/>
    <xf numFmtId="43" fontId="13" fillId="0" borderId="13" xfId="34" applyFont="1" applyBorder="1" applyAlignment="1"/>
    <xf numFmtId="43" fontId="13" fillId="0" borderId="36" xfId="34" applyFont="1" applyBorder="1" applyAlignment="1"/>
    <xf numFmtId="43" fontId="13" fillId="0" borderId="6" xfId="34" applyFont="1" applyBorder="1" applyAlignment="1"/>
    <xf numFmtId="43" fontId="13" fillId="0" borderId="8" xfId="34" applyFont="1" applyBorder="1" applyAlignment="1"/>
    <xf numFmtId="172" fontId="13" fillId="0" borderId="6" xfId="34" applyNumberFormat="1" applyFont="1" applyBorder="1" applyAlignment="1"/>
    <xf numFmtId="172" fontId="13" fillId="0" borderId="8" xfId="34" applyNumberFormat="1" applyFont="1" applyBorder="1" applyAlignment="1"/>
    <xf numFmtId="172" fontId="13" fillId="0" borderId="13" xfId="34" applyNumberFormat="1" applyFont="1" applyBorder="1" applyAlignment="1"/>
    <xf numFmtId="172" fontId="13" fillId="0" borderId="36" xfId="34" applyNumberFormat="1" applyFont="1" applyBorder="1" applyAlignment="1"/>
    <xf numFmtId="2" fontId="22" fillId="0" borderId="13" xfId="7" applyNumberFormat="1" applyFont="1" applyBorder="1" applyAlignment="1"/>
    <xf numFmtId="2" fontId="22" fillId="0" borderId="36" xfId="7" applyNumberFormat="1" applyFont="1" applyBorder="1" applyAlignment="1"/>
    <xf numFmtId="172" fontId="13" fillId="0" borderId="16" xfId="34" applyNumberFormat="1" applyFont="1" applyBorder="1" applyAlignment="1">
      <alignment horizontal="right" vertical="center" wrapText="1"/>
    </xf>
    <xf numFmtId="172" fontId="13" fillId="8" borderId="1" xfId="34" applyNumberFormat="1" applyFont="1" applyFill="1" applyBorder="1" applyAlignment="1"/>
    <xf numFmtId="172" fontId="13" fillId="0" borderId="0" xfId="34" applyNumberFormat="1" applyFont="1" applyAlignment="1"/>
    <xf numFmtId="172" fontId="13" fillId="0" borderId="17" xfId="34" applyNumberFormat="1" applyFont="1" applyBorder="1" applyAlignment="1"/>
    <xf numFmtId="0" fontId="24" fillId="0" borderId="36" xfId="0" applyFont="1" applyFill="1" applyBorder="1" applyAlignment="1">
      <alignment horizontal="right" vertical="center"/>
    </xf>
    <xf numFmtId="0" fontId="13" fillId="0" borderId="0" xfId="7" applyFont="1" applyFill="1" applyAlignment="1"/>
    <xf numFmtId="0" fontId="0" fillId="0" borderId="0" xfId="0" applyFill="1"/>
    <xf numFmtId="171" fontId="22" fillId="0" borderId="16" xfId="34" applyNumberFormat="1" applyFont="1" applyFill="1" applyBorder="1" applyAlignment="1">
      <alignment horizontal="right" vertical="center" wrapText="1"/>
    </xf>
    <xf numFmtId="0" fontId="25" fillId="0" borderId="36" xfId="0" applyFont="1" applyFill="1" applyBorder="1" applyAlignment="1">
      <alignment horizontal="right" vertical="center"/>
    </xf>
    <xf numFmtId="0" fontId="26" fillId="0" borderId="36" xfId="0" applyFont="1" applyFill="1" applyBorder="1"/>
    <xf numFmtId="0" fontId="24" fillId="0" borderId="36" xfId="0" applyFont="1" applyFill="1" applyBorder="1"/>
    <xf numFmtId="0" fontId="26" fillId="0" borderId="0" xfId="0" applyFont="1" applyFill="1"/>
    <xf numFmtId="0" fontId="13" fillId="0" borderId="36" xfId="7" applyFont="1" applyFill="1" applyBorder="1" applyAlignment="1"/>
    <xf numFmtId="0" fontId="14" fillId="0" borderId="0" xfId="7" applyFont="1" applyFill="1" applyAlignment="1"/>
    <xf numFmtId="43" fontId="13" fillId="0" borderId="16" xfId="34" applyFont="1" applyFill="1" applyBorder="1" applyAlignment="1"/>
    <xf numFmtId="43" fontId="13" fillId="0" borderId="16" xfId="7" applyNumberFormat="1" applyFont="1" applyFill="1" applyBorder="1" applyAlignment="1"/>
    <xf numFmtId="172" fontId="13" fillId="0" borderId="16" xfId="7" applyNumberFormat="1" applyFont="1" applyFill="1" applyBorder="1" applyAlignment="1"/>
    <xf numFmtId="2" fontId="13" fillId="0" borderId="51" xfId="7" applyNumberFormat="1" applyFont="1" applyBorder="1" applyAlignment="1"/>
    <xf numFmtId="2" fontId="13" fillId="0" borderId="13" xfId="7" applyNumberFormat="1" applyFont="1" applyBorder="1" applyAlignment="1">
      <alignment horizontal="right" vertical="center"/>
    </xf>
    <xf numFmtId="172" fontId="13" fillId="0" borderId="0" xfId="7" applyNumberFormat="1" applyFont="1" applyAlignment="1"/>
    <xf numFmtId="172" fontId="22" fillId="0" borderId="6" xfId="34" applyNumberFormat="1" applyFont="1" applyBorder="1" applyAlignment="1"/>
    <xf numFmtId="172" fontId="13" fillId="10" borderId="16" xfId="7" applyNumberFormat="1" applyFont="1" applyFill="1" applyBorder="1" applyAlignment="1"/>
    <xf numFmtId="172" fontId="13" fillId="0" borderId="16" xfId="34" applyNumberFormat="1" applyFont="1" applyFill="1" applyBorder="1" applyAlignment="1"/>
    <xf numFmtId="0" fontId="19" fillId="6" borderId="23" xfId="7" applyFont="1" applyFill="1" applyBorder="1" applyAlignment="1">
      <alignment horizontal="center"/>
    </xf>
    <xf numFmtId="0" fontId="19" fillId="6" borderId="24" xfId="7" applyFont="1" applyFill="1" applyBorder="1" applyAlignment="1">
      <alignment horizontal="center"/>
    </xf>
    <xf numFmtId="0" fontId="19" fillId="6" borderId="18" xfId="7" applyFont="1" applyFill="1" applyBorder="1" applyAlignment="1">
      <alignment horizontal="center"/>
    </xf>
    <xf numFmtId="0" fontId="18" fillId="5" borderId="23" xfId="7" applyFont="1" applyFill="1" applyBorder="1" applyAlignment="1">
      <alignment horizontal="center" vertical="center"/>
    </xf>
    <xf numFmtId="0" fontId="18" fillId="5" borderId="24" xfId="7" applyFont="1" applyFill="1" applyBorder="1" applyAlignment="1">
      <alignment horizontal="center" vertical="center"/>
    </xf>
    <xf numFmtId="0" fontId="18" fillId="5" borderId="18" xfId="7" applyFont="1" applyFill="1" applyBorder="1" applyAlignment="1">
      <alignment horizontal="center" vertical="center"/>
    </xf>
    <xf numFmtId="0" fontId="13" fillId="0" borderId="5" xfId="7" applyFont="1" applyBorder="1" applyAlignment="1">
      <alignment horizontal="center" vertical="center" wrapText="1"/>
    </xf>
    <xf numFmtId="0" fontId="13" fillId="0" borderId="9" xfId="7" applyFont="1" applyBorder="1" applyAlignment="1">
      <alignment horizontal="center" vertical="center" wrapText="1"/>
    </xf>
    <xf numFmtId="0" fontId="13" fillId="0" borderId="13" xfId="7" applyFont="1" applyFill="1" applyBorder="1" applyAlignment="1">
      <alignment horizontal="center" vertical="center" wrapText="1"/>
    </xf>
    <xf numFmtId="0" fontId="13" fillId="0" borderId="14" xfId="7" applyFont="1" applyFill="1" applyBorder="1" applyAlignment="1">
      <alignment horizontal="center" vertical="center" wrapText="1"/>
    </xf>
    <xf numFmtId="0" fontId="13" fillId="0" borderId="13" xfId="7" applyFont="1" applyBorder="1" applyAlignment="1">
      <alignment horizontal="center" vertical="center" wrapText="1"/>
    </xf>
    <xf numFmtId="0" fontId="13" fillId="0" borderId="14" xfId="7" applyFont="1" applyBorder="1" applyAlignment="1">
      <alignment horizontal="center" vertical="center" wrapText="1"/>
    </xf>
    <xf numFmtId="0" fontId="18" fillId="2" borderId="23" xfId="7" applyFont="1" applyFill="1" applyBorder="1" applyAlignment="1">
      <alignment horizontal="center"/>
    </xf>
    <xf numFmtId="0" fontId="18" fillId="2" borderId="24" xfId="7" applyFont="1" applyFill="1" applyBorder="1" applyAlignment="1">
      <alignment horizontal="center"/>
    </xf>
    <xf numFmtId="0" fontId="18" fillId="2" borderId="18" xfId="7" applyFont="1" applyFill="1" applyBorder="1" applyAlignment="1">
      <alignment horizontal="center"/>
    </xf>
    <xf numFmtId="0" fontId="13" fillId="0" borderId="11" xfId="7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7" fillId="0" borderId="5" xfId="7" applyFont="1" applyBorder="1" applyAlignment="1">
      <alignment horizontal="center" vertical="center"/>
    </xf>
    <xf numFmtId="0" fontId="17" fillId="0" borderId="40" xfId="7" applyFont="1" applyBorder="1" applyAlignment="1">
      <alignment horizontal="center" vertical="center"/>
    </xf>
    <xf numFmtId="0" fontId="17" fillId="0" borderId="13" xfId="7" applyFont="1" applyBorder="1" applyAlignment="1">
      <alignment horizontal="center" vertical="center"/>
    </xf>
    <xf numFmtId="0" fontId="17" fillId="0" borderId="21" xfId="7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/>
    </xf>
    <xf numFmtId="0" fontId="17" fillId="0" borderId="7" xfId="7" applyFont="1" applyBorder="1" applyAlignment="1">
      <alignment horizontal="center" vertical="center"/>
    </xf>
    <xf numFmtId="0" fontId="17" fillId="0" borderId="41" xfId="7" applyFont="1" applyBorder="1" applyAlignment="1">
      <alignment horizontal="center" vertical="center"/>
    </xf>
    <xf numFmtId="0" fontId="17" fillId="0" borderId="4" xfId="7" applyFont="1" applyBorder="1" applyAlignment="1">
      <alignment horizontal="center" vertical="center"/>
    </xf>
    <xf numFmtId="0" fontId="17" fillId="0" borderId="35" xfId="7" applyFont="1" applyBorder="1" applyAlignment="1">
      <alignment horizontal="center" vertical="center"/>
    </xf>
    <xf numFmtId="0" fontId="17" fillId="0" borderId="8" xfId="7" applyFont="1" applyBorder="1" applyAlignment="1">
      <alignment horizontal="center" vertical="center"/>
    </xf>
    <xf numFmtId="0" fontId="17" fillId="0" borderId="9" xfId="7" applyFont="1" applyBorder="1" applyAlignment="1">
      <alignment horizontal="center" vertical="center"/>
    </xf>
    <xf numFmtId="0" fontId="17" fillId="0" borderId="42" xfId="7" applyFont="1" applyBorder="1" applyAlignment="1">
      <alignment horizontal="center" vertical="center"/>
    </xf>
    <xf numFmtId="0" fontId="17" fillId="0" borderId="14" xfId="7" applyFont="1" applyBorder="1" applyAlignment="1">
      <alignment horizontal="center" vertical="center"/>
    </xf>
    <xf numFmtId="0" fontId="17" fillId="0" borderId="22" xfId="7" applyFont="1" applyBorder="1" applyAlignment="1">
      <alignment horizontal="center" vertical="center"/>
    </xf>
    <xf numFmtId="0" fontId="17" fillId="0" borderId="10" xfId="7" applyFont="1" applyBorder="1" applyAlignment="1">
      <alignment horizontal="center" vertical="center"/>
    </xf>
    <xf numFmtId="0" fontId="13" fillId="0" borderId="39" xfId="7" applyFont="1" applyFill="1" applyBorder="1" applyAlignment="1">
      <alignment horizontal="center" vertical="center" wrapText="1"/>
    </xf>
    <xf numFmtId="0" fontId="16" fillId="0" borderId="25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16" xfId="7" applyFont="1" applyBorder="1" applyAlignment="1">
      <alignment horizontal="center"/>
    </xf>
    <xf numFmtId="0" fontId="16" fillId="0" borderId="28" xfId="7" applyFont="1" applyBorder="1" applyAlignment="1">
      <alignment horizontal="center"/>
    </xf>
    <xf numFmtId="0" fontId="16" fillId="0" borderId="17" xfId="7" applyFont="1" applyBorder="1" applyAlignment="1">
      <alignment horizontal="center"/>
    </xf>
    <xf numFmtId="0" fontId="11" fillId="0" borderId="5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13" fillId="0" borderId="39" xfId="7" applyFont="1" applyBorder="1" applyAlignment="1">
      <alignment horizontal="center" vertical="center" wrapText="1"/>
    </xf>
    <xf numFmtId="0" fontId="13" fillId="0" borderId="20" xfId="7" applyFont="1" applyBorder="1" applyAlignment="1">
      <alignment horizontal="center" vertical="center"/>
    </xf>
    <xf numFmtId="0" fontId="13" fillId="0" borderId="19" xfId="7" applyFont="1" applyBorder="1" applyAlignment="1">
      <alignment horizontal="center" vertical="center"/>
    </xf>
    <xf numFmtId="0" fontId="13" fillId="0" borderId="27" xfId="7" applyFont="1" applyBorder="1" applyAlignment="1">
      <alignment horizontal="center" vertical="center"/>
    </xf>
    <xf numFmtId="0" fontId="12" fillId="0" borderId="20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33" xfId="0" applyFont="1" applyBorder="1" applyAlignment="1">
      <alignment vertical="center" wrapText="1"/>
    </xf>
    <xf numFmtId="0" fontId="12" fillId="0" borderId="34" xfId="0" applyFont="1" applyBorder="1" applyAlignment="1">
      <alignment vertical="center" wrapText="1"/>
    </xf>
    <xf numFmtId="0" fontId="18" fillId="8" borderId="23" xfId="7" applyFont="1" applyFill="1" applyBorder="1" applyAlignment="1"/>
    <xf numFmtId="0" fontId="18" fillId="8" borderId="24" xfId="7" applyFont="1" applyFill="1" applyBorder="1" applyAlignment="1"/>
    <xf numFmtId="0" fontId="18" fillId="8" borderId="18" xfId="7" applyFont="1" applyFill="1" applyBorder="1" applyAlignment="1"/>
    <xf numFmtId="0" fontId="11" fillId="0" borderId="26" xfId="4" applyFont="1" applyFill="1" applyBorder="1" applyAlignment="1">
      <alignment horizontal="center" vertical="center" wrapText="1"/>
    </xf>
    <xf numFmtId="0" fontId="11" fillId="0" borderId="46" xfId="4" applyFont="1" applyFill="1" applyBorder="1" applyAlignment="1">
      <alignment horizontal="center" vertical="center" wrapText="1"/>
    </xf>
    <xf numFmtId="0" fontId="16" fillId="0" borderId="48" xfId="7" applyFont="1" applyBorder="1" applyAlignment="1">
      <alignment horizontal="center"/>
    </xf>
    <xf numFmtId="0" fontId="16" fillId="0" borderId="47" xfId="7" applyFont="1" applyBorder="1" applyAlignment="1">
      <alignment horizontal="center"/>
    </xf>
    <xf numFmtId="0" fontId="19" fillId="6" borderId="23" xfId="7" applyFont="1" applyFill="1" applyBorder="1" applyAlignment="1"/>
    <xf numFmtId="0" fontId="19" fillId="6" borderId="24" xfId="7" applyFont="1" applyFill="1" applyBorder="1" applyAlignment="1"/>
    <xf numFmtId="0" fontId="19" fillId="6" borderId="18" xfId="7" applyFont="1" applyFill="1" applyBorder="1" applyAlignment="1"/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207"/>
  <sheetViews>
    <sheetView tabSelected="1" topLeftCell="E14" workbookViewId="0">
      <pane xSplit="3" topLeftCell="H1" activePane="topRight" state="frozen"/>
      <selection activeCell="E1" sqref="E1"/>
      <selection pane="topRight" activeCell="C195" sqref="C195:C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5.44140625" style="1" customWidth="1"/>
    <col min="8" max="8" width="15.5546875" style="1" customWidth="1"/>
    <col min="9" max="9" width="15.5546875" style="84" customWidth="1"/>
    <col min="10" max="11" width="15.5546875" style="1" customWidth="1"/>
    <col min="12" max="12" width="16.5546875" style="1" customWidth="1"/>
    <col min="13" max="13" width="15.5546875" style="1" customWidth="1"/>
    <col min="14" max="14" width="15.5546875" style="84" customWidth="1"/>
    <col min="15" max="18" width="15.5546875" style="1" customWidth="1"/>
    <col min="19" max="19" width="15.5546875" style="84" customWidth="1"/>
    <col min="20" max="23" width="15.5546875" style="1" customWidth="1"/>
    <col min="24" max="24" width="15.5546875" style="84" customWidth="1"/>
    <col min="25" max="28" width="15.5546875" style="1" customWidth="1"/>
    <col min="29" max="29" width="15.5546875" style="84" customWidth="1"/>
    <col min="30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6"/>
      <c r="D1" s="16"/>
      <c r="E1" s="16"/>
      <c r="F1" s="16"/>
      <c r="J1"/>
      <c r="K1"/>
      <c r="L1"/>
    </row>
    <row r="2" spans="2:33" ht="14.4">
      <c r="J2"/>
      <c r="K2"/>
      <c r="L2"/>
    </row>
    <row r="3" spans="2:33" ht="18">
      <c r="G3" s="17" t="s">
        <v>405</v>
      </c>
      <c r="J3"/>
      <c r="K3"/>
      <c r="L3"/>
    </row>
    <row r="4" spans="2:33" ht="13.8" thickBot="1"/>
    <row r="5" spans="2:33" ht="18.600000000000001" thickBot="1">
      <c r="C5" s="102" t="s">
        <v>403</v>
      </c>
      <c r="D5" s="103"/>
      <c r="E5" s="103"/>
      <c r="F5" s="103"/>
      <c r="G5" s="103"/>
      <c r="H5" s="103"/>
      <c r="I5" s="103"/>
      <c r="J5" s="103"/>
      <c r="K5" s="103"/>
      <c r="L5" s="104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</row>
    <row r="6" spans="2:33" ht="15" thickBot="1">
      <c r="C6"/>
      <c r="D6"/>
      <c r="E6"/>
      <c r="F6"/>
      <c r="G6"/>
      <c r="H6"/>
      <c r="I6" s="85"/>
      <c r="J6"/>
      <c r="K6"/>
      <c r="L6"/>
    </row>
    <row r="7" spans="2:33" ht="13.8" thickBot="1">
      <c r="H7" s="114" t="s">
        <v>61</v>
      </c>
      <c r="I7" s="115"/>
      <c r="J7" s="115"/>
      <c r="K7" s="115"/>
      <c r="L7" s="116"/>
      <c r="M7" s="114" t="s">
        <v>60</v>
      </c>
      <c r="N7" s="115"/>
      <c r="O7" s="115"/>
      <c r="P7" s="115"/>
      <c r="Q7" s="116"/>
      <c r="R7" s="114" t="s">
        <v>59</v>
      </c>
      <c r="S7" s="115"/>
      <c r="T7" s="115"/>
      <c r="U7" s="115"/>
      <c r="V7" s="116"/>
      <c r="W7" s="114" t="s">
        <v>58</v>
      </c>
      <c r="X7" s="115"/>
      <c r="Y7" s="115"/>
      <c r="Z7" s="115"/>
      <c r="AA7" s="116"/>
      <c r="AB7" s="114" t="s">
        <v>57</v>
      </c>
      <c r="AC7" s="115"/>
      <c r="AD7" s="115"/>
      <c r="AE7" s="115"/>
      <c r="AF7" s="116"/>
    </row>
    <row r="8" spans="2:33" ht="13.8" thickBot="1">
      <c r="C8" s="119" t="s">
        <v>56</v>
      </c>
      <c r="D8" s="120"/>
      <c r="E8" s="121"/>
      <c r="F8" s="122"/>
      <c r="G8" s="123"/>
      <c r="H8" s="105" t="s">
        <v>55</v>
      </c>
      <c r="I8" s="106"/>
      <c r="J8" s="106"/>
      <c r="K8" s="106"/>
      <c r="L8" s="107"/>
      <c r="M8" s="105" t="s">
        <v>55</v>
      </c>
      <c r="N8" s="106"/>
      <c r="O8" s="106"/>
      <c r="P8" s="106"/>
      <c r="Q8" s="107"/>
      <c r="R8" s="105" t="s">
        <v>55</v>
      </c>
      <c r="S8" s="106"/>
      <c r="T8" s="106"/>
      <c r="U8" s="106"/>
      <c r="V8" s="107"/>
      <c r="W8" s="105" t="s">
        <v>55</v>
      </c>
      <c r="X8" s="106"/>
      <c r="Y8" s="106"/>
      <c r="Z8" s="106"/>
      <c r="AA8" s="107"/>
      <c r="AB8" s="105" t="s">
        <v>55</v>
      </c>
      <c r="AC8" s="106"/>
      <c r="AD8" s="106"/>
      <c r="AE8" s="106"/>
      <c r="AF8" s="107"/>
    </row>
    <row r="9" spans="2:33">
      <c r="C9" s="124"/>
      <c r="D9" s="125"/>
      <c r="E9" s="126"/>
      <c r="F9" s="127"/>
      <c r="G9" s="128"/>
      <c r="H9" s="108" t="s">
        <v>62</v>
      </c>
      <c r="I9" s="110" t="s">
        <v>63</v>
      </c>
      <c r="J9" s="112" t="s">
        <v>64</v>
      </c>
      <c r="K9" s="112" t="s">
        <v>65</v>
      </c>
      <c r="L9" s="117" t="s">
        <v>53</v>
      </c>
      <c r="M9" s="108" t="s">
        <v>62</v>
      </c>
      <c r="N9" s="110" t="s">
        <v>63</v>
      </c>
      <c r="O9" s="112" t="s">
        <v>64</v>
      </c>
      <c r="P9" s="112" t="s">
        <v>65</v>
      </c>
      <c r="Q9" s="117" t="s">
        <v>53</v>
      </c>
      <c r="R9" s="108" t="s">
        <v>62</v>
      </c>
      <c r="S9" s="110" t="s">
        <v>63</v>
      </c>
      <c r="T9" s="112" t="s">
        <v>64</v>
      </c>
      <c r="U9" s="112" t="s">
        <v>65</v>
      </c>
      <c r="V9" s="117" t="s">
        <v>53</v>
      </c>
      <c r="W9" s="108" t="s">
        <v>62</v>
      </c>
      <c r="X9" s="110" t="s">
        <v>63</v>
      </c>
      <c r="Y9" s="112" t="s">
        <v>64</v>
      </c>
      <c r="Z9" s="112" t="s">
        <v>65</v>
      </c>
      <c r="AA9" s="117" t="s">
        <v>53</v>
      </c>
      <c r="AB9" s="108" t="s">
        <v>62</v>
      </c>
      <c r="AC9" s="110" t="s">
        <v>63</v>
      </c>
      <c r="AD9" s="112" t="s">
        <v>64</v>
      </c>
      <c r="AE9" s="112" t="s">
        <v>65</v>
      </c>
      <c r="AF9" s="117" t="s">
        <v>53</v>
      </c>
    </row>
    <row r="10" spans="2:33" ht="31.5" customHeight="1" thickBot="1">
      <c r="C10" s="124"/>
      <c r="D10" s="125"/>
      <c r="E10" s="126"/>
      <c r="F10" s="127"/>
      <c r="G10" s="128"/>
      <c r="H10" s="109"/>
      <c r="I10" s="111"/>
      <c r="J10" s="113"/>
      <c r="K10" s="113"/>
      <c r="L10" s="118"/>
      <c r="M10" s="109"/>
      <c r="N10" s="111"/>
      <c r="O10" s="113"/>
      <c r="P10" s="113"/>
      <c r="Q10" s="118"/>
      <c r="R10" s="109"/>
      <c r="S10" s="111"/>
      <c r="T10" s="113"/>
      <c r="U10" s="113"/>
      <c r="V10" s="118"/>
      <c r="W10" s="109"/>
      <c r="X10" s="134"/>
      <c r="Y10" s="142"/>
      <c r="Z10" s="142"/>
      <c r="AA10" s="118"/>
      <c r="AB10" s="109"/>
      <c r="AC10" s="111"/>
      <c r="AD10" s="113"/>
      <c r="AE10" s="113"/>
      <c r="AF10" s="118"/>
    </row>
    <row r="11" spans="2:33" ht="13.8" thickBot="1">
      <c r="C11" s="129"/>
      <c r="D11" s="130"/>
      <c r="E11" s="131"/>
      <c r="F11" s="132"/>
      <c r="G11" s="133"/>
      <c r="H11" s="56">
        <v>2480</v>
      </c>
      <c r="I11" s="86">
        <v>245427174</v>
      </c>
      <c r="J11" s="57">
        <v>236347363</v>
      </c>
      <c r="K11" s="57">
        <v>217522116</v>
      </c>
      <c r="L11" s="58">
        <v>360</v>
      </c>
      <c r="M11" s="56">
        <v>2608</v>
      </c>
      <c r="N11" s="86">
        <v>317706929</v>
      </c>
      <c r="O11" s="57">
        <v>297064478</v>
      </c>
      <c r="P11" s="57">
        <v>264766919</v>
      </c>
      <c r="Q11" s="58">
        <v>360</v>
      </c>
      <c r="R11" s="56">
        <v>2392</v>
      </c>
      <c r="S11" s="86">
        <v>250583814</v>
      </c>
      <c r="T11" s="57">
        <v>314999062</v>
      </c>
      <c r="U11" s="57">
        <v>262632705</v>
      </c>
      <c r="V11" s="58">
        <v>360</v>
      </c>
      <c r="W11" s="56">
        <v>2299</v>
      </c>
      <c r="X11" s="86">
        <v>281109547</v>
      </c>
      <c r="Y11" s="57">
        <v>330981525</v>
      </c>
      <c r="Z11" s="57">
        <v>294617577</v>
      </c>
      <c r="AA11" s="14">
        <v>360</v>
      </c>
      <c r="AB11" s="56">
        <v>2470</v>
      </c>
      <c r="AC11" s="86">
        <v>323887980</v>
      </c>
      <c r="AD11" s="57">
        <v>321929681</v>
      </c>
      <c r="AE11" s="57">
        <v>305941069</v>
      </c>
      <c r="AF11" s="14">
        <v>360</v>
      </c>
      <c r="AG11" s="13"/>
    </row>
    <row r="12" spans="2:33" ht="14.4" thickBot="1">
      <c r="C12" s="135" t="s">
        <v>52</v>
      </c>
      <c r="D12" s="136"/>
      <c r="E12" s="137"/>
      <c r="F12" s="138"/>
      <c r="G12" s="139"/>
      <c r="H12" s="140" t="s">
        <v>66</v>
      </c>
      <c r="I12" s="110" t="s">
        <v>51</v>
      </c>
      <c r="J12" s="112" t="s">
        <v>67</v>
      </c>
      <c r="K12" s="112" t="s">
        <v>68</v>
      </c>
      <c r="L12" s="117" t="s">
        <v>69</v>
      </c>
      <c r="M12" s="140" t="s">
        <v>66</v>
      </c>
      <c r="N12" s="110" t="s">
        <v>51</v>
      </c>
      <c r="O12" s="112" t="s">
        <v>67</v>
      </c>
      <c r="P12" s="112" t="s">
        <v>68</v>
      </c>
      <c r="Q12" s="117" t="s">
        <v>69</v>
      </c>
      <c r="R12" s="140" t="s">
        <v>66</v>
      </c>
      <c r="S12" s="110" t="s">
        <v>51</v>
      </c>
      <c r="T12" s="112" t="s">
        <v>67</v>
      </c>
      <c r="U12" s="112" t="s">
        <v>68</v>
      </c>
      <c r="V12" s="117" t="s">
        <v>69</v>
      </c>
      <c r="W12" s="140" t="s">
        <v>66</v>
      </c>
      <c r="X12" s="110" t="s">
        <v>51</v>
      </c>
      <c r="Y12" s="112" t="s">
        <v>67</v>
      </c>
      <c r="Z12" s="112" t="s">
        <v>68</v>
      </c>
      <c r="AA12" s="117" t="s">
        <v>69</v>
      </c>
      <c r="AB12" s="140" t="s">
        <v>66</v>
      </c>
      <c r="AC12" s="110" t="s">
        <v>51</v>
      </c>
      <c r="AD12" s="112" t="s">
        <v>67</v>
      </c>
      <c r="AE12" s="112" t="s">
        <v>68</v>
      </c>
      <c r="AF12" s="117" t="s">
        <v>69</v>
      </c>
    </row>
    <row r="13" spans="2:33" ht="30.75" customHeight="1" thickBot="1">
      <c r="C13" s="12" t="s">
        <v>50</v>
      </c>
      <c r="D13" s="12"/>
      <c r="E13" s="11" t="s">
        <v>8</v>
      </c>
      <c r="F13" s="10"/>
      <c r="G13" s="10" t="s">
        <v>0</v>
      </c>
      <c r="H13" s="141"/>
      <c r="I13" s="134"/>
      <c r="J13" s="142"/>
      <c r="K13" s="142"/>
      <c r="L13" s="118"/>
      <c r="M13" s="141"/>
      <c r="N13" s="134"/>
      <c r="O13" s="142"/>
      <c r="P13" s="142"/>
      <c r="Q13" s="118"/>
      <c r="R13" s="141"/>
      <c r="S13" s="134"/>
      <c r="T13" s="142"/>
      <c r="U13" s="142"/>
      <c r="V13" s="118"/>
      <c r="W13" s="141"/>
      <c r="X13" s="134"/>
      <c r="Y13" s="142"/>
      <c r="Z13" s="142"/>
      <c r="AA13" s="118"/>
      <c r="AB13" s="141"/>
      <c r="AC13" s="134"/>
      <c r="AD13" s="142"/>
      <c r="AE13" s="142"/>
      <c r="AF13" s="118"/>
    </row>
    <row r="14" spans="2:33">
      <c r="B14" s="143">
        <v>2</v>
      </c>
      <c r="C14" s="146" t="s">
        <v>7</v>
      </c>
      <c r="D14" s="149">
        <v>2.1</v>
      </c>
      <c r="E14" s="152" t="s">
        <v>9</v>
      </c>
      <c r="F14" s="33" t="s">
        <v>72</v>
      </c>
      <c r="G14" s="42" t="s">
        <v>73</v>
      </c>
      <c r="H14" s="59" t="s">
        <v>404</v>
      </c>
      <c r="I14" s="83">
        <v>360</v>
      </c>
      <c r="J14" s="69">
        <v>8331.6004858289198</v>
      </c>
      <c r="K14" s="62">
        <f>I14/H11</f>
        <v>0.14516129032258066</v>
      </c>
      <c r="L14" s="71">
        <f>I14*J14</f>
        <v>2999376.1748984111</v>
      </c>
      <c r="M14" s="64" t="s">
        <v>404</v>
      </c>
      <c r="N14" s="83">
        <v>401</v>
      </c>
      <c r="O14" s="69">
        <v>137082.61778305442</v>
      </c>
      <c r="P14" s="97">
        <f>N14/M11</f>
        <v>0.15375766871165644</v>
      </c>
      <c r="Q14" s="73">
        <f>N14*O14</f>
        <v>54970129.731004819</v>
      </c>
      <c r="R14" s="64" t="s">
        <v>404</v>
      </c>
      <c r="S14" s="83">
        <v>415</v>
      </c>
      <c r="T14" s="69">
        <v>121862.79178345404</v>
      </c>
      <c r="U14" s="62">
        <f>S14/R11</f>
        <v>0.17349498327759197</v>
      </c>
      <c r="V14" s="73">
        <f>S14*T14</f>
        <v>50573058.590133429</v>
      </c>
      <c r="W14" s="64" t="s">
        <v>404</v>
      </c>
      <c r="X14" s="83">
        <v>329</v>
      </c>
      <c r="Y14" s="75">
        <v>138109.61773391871</v>
      </c>
      <c r="Z14" s="62">
        <f>X14/W11</f>
        <v>0.14310569812962157</v>
      </c>
      <c r="AA14" s="99">
        <f>X14*Y14</f>
        <v>45438064.234459259</v>
      </c>
      <c r="AB14" s="64" t="s">
        <v>404</v>
      </c>
      <c r="AC14" s="83">
        <v>310</v>
      </c>
      <c r="AD14" s="75">
        <v>137700.1334806527</v>
      </c>
      <c r="AE14" s="77">
        <f>AC14/AB11</f>
        <v>0.12550607287449392</v>
      </c>
      <c r="AF14" s="73">
        <f>AC14*AD14</f>
        <v>42687041.37900234</v>
      </c>
    </row>
    <row r="15" spans="2:33" hidden="1">
      <c r="B15" s="144"/>
      <c r="C15" s="147"/>
      <c r="D15" s="150"/>
      <c r="E15" s="153"/>
      <c r="F15" s="23" t="s">
        <v>74</v>
      </c>
      <c r="G15" s="24" t="s">
        <v>75</v>
      </c>
      <c r="H15" s="60"/>
      <c r="I15" s="83"/>
      <c r="J15" s="70"/>
      <c r="K15" s="62" t="e">
        <f t="shared" ref="K15:K21" si="0">I15/H12</f>
        <v>#VALUE!</v>
      </c>
      <c r="L15" s="72"/>
      <c r="M15" s="65"/>
      <c r="N15" s="83"/>
      <c r="O15" s="70"/>
      <c r="P15" s="66"/>
      <c r="Q15" s="74"/>
      <c r="R15" s="65"/>
      <c r="S15" s="83"/>
      <c r="T15" s="70"/>
      <c r="U15" s="63"/>
      <c r="V15" s="74"/>
      <c r="W15" s="65"/>
      <c r="X15" s="83"/>
      <c r="Y15" s="76"/>
      <c r="Z15" s="63"/>
      <c r="AA15" s="68"/>
      <c r="AB15" s="65"/>
      <c r="AC15" s="83"/>
      <c r="AD15" s="76"/>
      <c r="AE15" s="78"/>
      <c r="AF15" s="74"/>
    </row>
    <row r="16" spans="2:33" hidden="1">
      <c r="B16" s="144"/>
      <c r="C16" s="147"/>
      <c r="D16" s="150"/>
      <c r="E16" s="153"/>
      <c r="F16" s="23" t="s">
        <v>76</v>
      </c>
      <c r="G16" s="25" t="s">
        <v>77</v>
      </c>
      <c r="H16" s="60"/>
      <c r="I16" s="83"/>
      <c r="J16" s="70"/>
      <c r="K16" s="62" t="e">
        <f t="shared" si="0"/>
        <v>#DIV/0!</v>
      </c>
      <c r="L16" s="72"/>
      <c r="M16" s="65"/>
      <c r="N16" s="83"/>
      <c r="O16" s="70"/>
      <c r="P16" s="66"/>
      <c r="Q16" s="74"/>
      <c r="R16" s="65"/>
      <c r="S16" s="83"/>
      <c r="T16" s="70"/>
      <c r="U16" s="63"/>
      <c r="V16" s="74"/>
      <c r="W16" s="65"/>
      <c r="X16" s="83"/>
      <c r="Y16" s="76"/>
      <c r="Z16" s="63"/>
      <c r="AA16" s="68"/>
      <c r="AB16" s="65"/>
      <c r="AC16" s="83"/>
      <c r="AD16" s="76"/>
      <c r="AE16" s="78"/>
      <c r="AF16" s="74"/>
    </row>
    <row r="17" spans="2:32" hidden="1">
      <c r="B17" s="144"/>
      <c r="C17" s="147"/>
      <c r="D17" s="150"/>
      <c r="E17" s="153"/>
      <c r="F17" s="23" t="s">
        <v>78</v>
      </c>
      <c r="G17" s="25" t="s">
        <v>79</v>
      </c>
      <c r="H17" s="60"/>
      <c r="I17" s="83"/>
      <c r="J17" s="70"/>
      <c r="K17" s="96" t="e">
        <f t="shared" si="0"/>
        <v>#VALUE!</v>
      </c>
      <c r="L17" s="72"/>
      <c r="M17" s="65"/>
      <c r="N17" s="83"/>
      <c r="O17" s="70"/>
      <c r="P17" s="66"/>
      <c r="Q17" s="74"/>
      <c r="R17" s="65"/>
      <c r="S17" s="83"/>
      <c r="T17" s="70"/>
      <c r="U17" s="63"/>
      <c r="V17" s="74"/>
      <c r="W17" s="65"/>
      <c r="X17" s="83"/>
      <c r="Y17" s="76"/>
      <c r="Z17" s="63"/>
      <c r="AA17" s="68"/>
      <c r="AB17" s="65"/>
      <c r="AC17" s="83"/>
      <c r="AD17" s="76"/>
      <c r="AE17" s="78"/>
      <c r="AF17" s="74"/>
    </row>
    <row r="18" spans="2:32" ht="13.8" thickBot="1">
      <c r="B18" s="144"/>
      <c r="C18" s="147"/>
      <c r="D18" s="151"/>
      <c r="E18" s="154"/>
      <c r="F18" s="31" t="s">
        <v>80</v>
      </c>
      <c r="G18" s="32" t="s">
        <v>81</v>
      </c>
      <c r="H18" s="60" t="s">
        <v>404</v>
      </c>
      <c r="I18" s="87">
        <v>0</v>
      </c>
      <c r="J18" s="70">
        <v>0</v>
      </c>
      <c r="K18" s="63">
        <f>I18/H11</f>
        <v>0</v>
      </c>
      <c r="L18" s="72">
        <v>0</v>
      </c>
      <c r="M18" s="65" t="s">
        <v>404</v>
      </c>
      <c r="N18" s="87">
        <v>0</v>
      </c>
      <c r="O18" s="70">
        <v>0</v>
      </c>
      <c r="P18" s="66">
        <f t="shared" ref="P18" si="1">+N18/5515</f>
        <v>0</v>
      </c>
      <c r="Q18" s="74">
        <v>0</v>
      </c>
      <c r="R18" s="65" t="s">
        <v>404</v>
      </c>
      <c r="S18" s="87">
        <v>0</v>
      </c>
      <c r="T18" s="70">
        <v>0</v>
      </c>
      <c r="U18" s="63">
        <f>S18/R11</f>
        <v>0</v>
      </c>
      <c r="V18" s="74">
        <v>0</v>
      </c>
      <c r="W18" s="65" t="s">
        <v>404</v>
      </c>
      <c r="X18" s="87">
        <v>0</v>
      </c>
      <c r="Y18" s="76">
        <v>0</v>
      </c>
      <c r="Z18" s="63">
        <f>X18/W11</f>
        <v>0</v>
      </c>
      <c r="AA18" s="68">
        <f>+Y18*X18*1.0244</f>
        <v>0</v>
      </c>
      <c r="AB18" s="65" t="s">
        <v>404</v>
      </c>
      <c r="AC18" s="87">
        <v>0</v>
      </c>
      <c r="AD18" s="76">
        <v>0</v>
      </c>
      <c r="AE18" s="78">
        <f>AC18/AB11</f>
        <v>0</v>
      </c>
      <c r="AF18" s="74">
        <f t="shared" ref="AF18:AF81" si="2">AC18*AD18</f>
        <v>0</v>
      </c>
    </row>
    <row r="19" spans="2:32" ht="13.8" thickBot="1">
      <c r="B19" s="144"/>
      <c r="C19" s="147"/>
      <c r="D19" s="149">
        <v>2.2000000000000002</v>
      </c>
      <c r="E19" s="155" t="s">
        <v>10</v>
      </c>
      <c r="F19" s="33"/>
      <c r="G19" s="42" t="s">
        <v>44</v>
      </c>
      <c r="H19" s="60" t="s">
        <v>404</v>
      </c>
      <c r="I19" s="83">
        <v>0</v>
      </c>
      <c r="J19" s="70">
        <v>0</v>
      </c>
      <c r="K19" s="63">
        <f>I19/H11</f>
        <v>0</v>
      </c>
      <c r="L19" s="72">
        <v>0</v>
      </c>
      <c r="M19" s="65" t="s">
        <v>404</v>
      </c>
      <c r="N19" s="83">
        <v>186</v>
      </c>
      <c r="O19" s="70">
        <v>91041.586762939376</v>
      </c>
      <c r="P19" s="66">
        <f>N19/M11</f>
        <v>7.131901840490798E-2</v>
      </c>
      <c r="Q19" s="74">
        <f t="shared" ref="Q19:Q82" si="3">N19*O19</f>
        <v>16933735.137906723</v>
      </c>
      <c r="R19" s="65" t="s">
        <v>404</v>
      </c>
      <c r="S19" s="83">
        <v>129</v>
      </c>
      <c r="T19" s="70">
        <v>80933.542930187701</v>
      </c>
      <c r="U19" s="63">
        <f>S19/R11</f>
        <v>5.3929765886287624E-2</v>
      </c>
      <c r="V19" s="74">
        <f t="shared" ref="V19:V82" si="4">S19*T19</f>
        <v>10440427.037994213</v>
      </c>
      <c r="W19" s="65" t="s">
        <v>404</v>
      </c>
      <c r="X19" s="83">
        <v>78</v>
      </c>
      <c r="Y19" s="76">
        <v>91723.655041501988</v>
      </c>
      <c r="Z19" s="63">
        <f>X19/W11</f>
        <v>3.3927794693344934E-2</v>
      </c>
      <c r="AA19" s="68">
        <f t="shared" ref="AA19:AA82" si="5">X19*Y19</f>
        <v>7154445.0932371551</v>
      </c>
      <c r="AB19" s="65" t="s">
        <v>404</v>
      </c>
      <c r="AC19" s="83">
        <v>116</v>
      </c>
      <c r="AD19" s="76">
        <v>91451.701552615661</v>
      </c>
      <c r="AE19" s="78">
        <f>AC19/AB11</f>
        <v>4.6963562753036439E-2</v>
      </c>
      <c r="AF19" s="74">
        <f t="shared" si="2"/>
        <v>10608397.380103417</v>
      </c>
    </row>
    <row r="20" spans="2:32" ht="13.8" hidden="1" thickBot="1">
      <c r="B20" s="144"/>
      <c r="C20" s="147"/>
      <c r="D20" s="150"/>
      <c r="E20" s="153"/>
      <c r="F20" s="23" t="s">
        <v>82</v>
      </c>
      <c r="G20" s="25" t="s">
        <v>83</v>
      </c>
      <c r="H20" s="60"/>
      <c r="I20" s="83"/>
      <c r="J20" s="70"/>
      <c r="K20" s="63" t="e">
        <f t="shared" si="0"/>
        <v>#DIV/0!</v>
      </c>
      <c r="L20" s="72"/>
      <c r="M20" s="65"/>
      <c r="N20" s="83"/>
      <c r="O20" s="70"/>
      <c r="P20" s="66" t="e">
        <f t="shared" ref="P20:P82" si="6">N20/M17</f>
        <v>#DIV/0!</v>
      </c>
      <c r="Q20" s="74">
        <f t="shared" si="3"/>
        <v>0</v>
      </c>
      <c r="R20" s="65"/>
      <c r="S20" s="83"/>
      <c r="T20" s="70"/>
      <c r="U20" s="63" t="e">
        <f t="shared" ref="U20:U81" si="7">S20/R17</f>
        <v>#DIV/0!</v>
      </c>
      <c r="V20" s="74">
        <f t="shared" si="4"/>
        <v>0</v>
      </c>
      <c r="W20" s="65"/>
      <c r="X20" s="83"/>
      <c r="Y20" s="76" t="e">
        <v>#DIV/0!</v>
      </c>
      <c r="Z20" s="63" t="e">
        <f t="shared" ref="Z20:Z81" si="8">X20/W17</f>
        <v>#DIV/0!</v>
      </c>
      <c r="AA20" s="68" t="e">
        <f t="shared" si="5"/>
        <v>#DIV/0!</v>
      </c>
      <c r="AB20" s="65" t="s">
        <v>404</v>
      </c>
      <c r="AC20" s="83"/>
      <c r="AD20" s="76" t="e">
        <v>#DIV/0!</v>
      </c>
      <c r="AE20" s="78" t="e">
        <f t="shared" ref="AE20:AE81" si="9">AC20/AB17</f>
        <v>#DIV/0!</v>
      </c>
      <c r="AF20" s="74" t="e">
        <f t="shared" si="2"/>
        <v>#DIV/0!</v>
      </c>
    </row>
    <row r="21" spans="2:32" ht="13.8" hidden="1" thickBot="1">
      <c r="B21" s="145"/>
      <c r="C21" s="148"/>
      <c r="D21" s="151"/>
      <c r="E21" s="156"/>
      <c r="F21" s="31" t="s">
        <v>84</v>
      </c>
      <c r="G21" s="32" t="s">
        <v>85</v>
      </c>
      <c r="H21" s="60"/>
      <c r="I21" s="83"/>
      <c r="J21" s="70"/>
      <c r="K21" s="63" t="e">
        <f t="shared" si="0"/>
        <v>#VALUE!</v>
      </c>
      <c r="L21" s="72"/>
      <c r="M21" s="65"/>
      <c r="N21" s="83"/>
      <c r="O21" s="70"/>
      <c r="P21" s="66" t="e">
        <f t="shared" si="6"/>
        <v>#VALUE!</v>
      </c>
      <c r="Q21" s="74">
        <f t="shared" si="3"/>
        <v>0</v>
      </c>
      <c r="R21" s="65"/>
      <c r="S21" s="83"/>
      <c r="T21" s="70"/>
      <c r="U21" s="63" t="e">
        <f t="shared" si="7"/>
        <v>#VALUE!</v>
      </c>
      <c r="V21" s="74">
        <f t="shared" si="4"/>
        <v>0</v>
      </c>
      <c r="W21" s="65"/>
      <c r="X21" s="83"/>
      <c r="Y21" s="76"/>
      <c r="Z21" s="63" t="e">
        <f t="shared" si="8"/>
        <v>#VALUE!</v>
      </c>
      <c r="AA21" s="68">
        <f t="shared" si="5"/>
        <v>0</v>
      </c>
      <c r="AB21" s="65"/>
      <c r="AC21" s="83"/>
      <c r="AD21" s="76"/>
      <c r="AE21" s="78" t="e">
        <f t="shared" si="9"/>
        <v>#VALUE!</v>
      </c>
      <c r="AF21" s="74">
        <f t="shared" si="2"/>
        <v>0</v>
      </c>
    </row>
    <row r="22" spans="2:32" ht="13.5" customHeight="1">
      <c r="B22" s="143">
        <v>1</v>
      </c>
      <c r="C22" s="147" t="s">
        <v>11</v>
      </c>
      <c r="D22" s="149">
        <v>1.2</v>
      </c>
      <c r="E22" s="152" t="s">
        <v>15</v>
      </c>
      <c r="F22" s="29" t="s">
        <v>86</v>
      </c>
      <c r="G22" s="30" t="s">
        <v>87</v>
      </c>
      <c r="H22" s="60" t="s">
        <v>404</v>
      </c>
      <c r="I22" s="83">
        <v>1335</v>
      </c>
      <c r="J22" s="70">
        <v>237.14232881866005</v>
      </c>
      <c r="K22" s="63">
        <f>I22/H11</f>
        <v>0.53830645161290325</v>
      </c>
      <c r="L22" s="72">
        <f>+I22*J22</f>
        <v>316585.00897291116</v>
      </c>
      <c r="M22" s="65" t="s">
        <v>404</v>
      </c>
      <c r="N22" s="83">
        <v>949</v>
      </c>
      <c r="O22" s="70">
        <v>3901.7822898402587</v>
      </c>
      <c r="P22" s="66">
        <f>N22/M11</f>
        <v>0.36388036809815949</v>
      </c>
      <c r="Q22" s="74">
        <f t="shared" si="3"/>
        <v>3702791.3930584057</v>
      </c>
      <c r="R22" s="65" t="s">
        <v>404</v>
      </c>
      <c r="S22" s="83">
        <v>1338</v>
      </c>
      <c r="T22" s="70">
        <v>3468.5804112937581</v>
      </c>
      <c r="U22" s="63">
        <f>S22/R11</f>
        <v>0.55936454849498329</v>
      </c>
      <c r="V22" s="74">
        <f t="shared" si="4"/>
        <v>4640960.5903110486</v>
      </c>
      <c r="W22" s="65" t="s">
        <v>404</v>
      </c>
      <c r="X22" s="83">
        <v>1128</v>
      </c>
      <c r="Y22" s="76">
        <v>3931.0137874929428</v>
      </c>
      <c r="Z22" s="63">
        <f>X22/W11</f>
        <v>0.49064810787298824</v>
      </c>
      <c r="AA22" s="68">
        <f t="shared" si="5"/>
        <v>4434183.5522920396</v>
      </c>
      <c r="AB22" s="65" t="s">
        <v>404</v>
      </c>
      <c r="AC22" s="83">
        <v>1787</v>
      </c>
      <c r="AD22" s="76">
        <v>3919.3586379692424</v>
      </c>
      <c r="AE22" s="78">
        <f>AC22/AB11</f>
        <v>0.7234817813765182</v>
      </c>
      <c r="AF22" s="74">
        <f t="shared" si="2"/>
        <v>7003893.8860510364</v>
      </c>
    </row>
    <row r="23" spans="2:32">
      <c r="B23" s="144"/>
      <c r="C23" s="147"/>
      <c r="D23" s="150"/>
      <c r="E23" s="153"/>
      <c r="F23" s="23" t="s">
        <v>88</v>
      </c>
      <c r="G23" s="25" t="s">
        <v>89</v>
      </c>
      <c r="H23" s="60" t="s">
        <v>404</v>
      </c>
      <c r="I23" s="83">
        <v>944</v>
      </c>
      <c r="J23" s="70">
        <v>2877.3269229997422</v>
      </c>
      <c r="K23" s="63">
        <f>I23/H11</f>
        <v>0.38064516129032255</v>
      </c>
      <c r="L23" s="72">
        <f t="shared" ref="L23:L86" si="10">+I23*J23</f>
        <v>2716196.6153117567</v>
      </c>
      <c r="M23" s="65" t="s">
        <v>404</v>
      </c>
      <c r="N23" s="83">
        <v>1161</v>
      </c>
      <c r="O23" s="70">
        <v>47341.625116728472</v>
      </c>
      <c r="P23" s="66">
        <f>N23/M11</f>
        <v>0.44516871165644173</v>
      </c>
      <c r="Q23" s="74">
        <f t="shared" si="3"/>
        <v>54963626.760521755</v>
      </c>
      <c r="R23" s="65" t="s">
        <v>404</v>
      </c>
      <c r="S23" s="83">
        <v>1730</v>
      </c>
      <c r="T23" s="70">
        <v>42085.442323697593</v>
      </c>
      <c r="U23" s="63">
        <f>S23/R11</f>
        <v>0.72324414715719065</v>
      </c>
      <c r="V23" s="74">
        <f t="shared" si="4"/>
        <v>72807815.21999684</v>
      </c>
      <c r="W23" s="65" t="s">
        <v>404</v>
      </c>
      <c r="X23" s="83">
        <v>1148</v>
      </c>
      <c r="Y23" s="76">
        <v>47696.300621581038</v>
      </c>
      <c r="Z23" s="63">
        <f>X23/W11</f>
        <v>0.49934754240974338</v>
      </c>
      <c r="AA23" s="68">
        <f t="shared" si="5"/>
        <v>54755353.113575034</v>
      </c>
      <c r="AB23" s="65" t="s">
        <v>404</v>
      </c>
      <c r="AC23" s="83">
        <v>1596</v>
      </c>
      <c r="AD23" s="76">
        <v>47554.884807360148</v>
      </c>
      <c r="AE23" s="78">
        <f>AC23/AB11</f>
        <v>0.64615384615384619</v>
      </c>
      <c r="AF23" s="74">
        <f t="shared" si="2"/>
        <v>75897596.152546793</v>
      </c>
    </row>
    <row r="24" spans="2:32">
      <c r="B24" s="144"/>
      <c r="C24" s="147"/>
      <c r="D24" s="150"/>
      <c r="E24" s="153"/>
      <c r="F24" s="23" t="s">
        <v>90</v>
      </c>
      <c r="G24" s="25" t="s">
        <v>91</v>
      </c>
      <c r="H24" s="60" t="s">
        <v>404</v>
      </c>
      <c r="I24" s="83">
        <v>303</v>
      </c>
      <c r="J24" s="70">
        <v>1185.7116440933003</v>
      </c>
      <c r="K24" s="63">
        <f>I24/H11</f>
        <v>0.12217741935483871</v>
      </c>
      <c r="L24" s="72">
        <f t="shared" si="10"/>
        <v>359270.62816026999</v>
      </c>
      <c r="M24" s="65" t="s">
        <v>404</v>
      </c>
      <c r="N24" s="83">
        <v>236</v>
      </c>
      <c r="O24" s="70">
        <v>19508.911449201296</v>
      </c>
      <c r="P24" s="66">
        <f>N24/M11</f>
        <v>9.0490797546012275E-2</v>
      </c>
      <c r="Q24" s="74">
        <f t="shared" si="3"/>
        <v>4604103.1020115055</v>
      </c>
      <c r="R24" s="65" t="s">
        <v>404</v>
      </c>
      <c r="S24" s="83">
        <v>346</v>
      </c>
      <c r="T24" s="70">
        <v>17342.902056468789</v>
      </c>
      <c r="U24" s="63">
        <f>S24/R11</f>
        <v>0.14464882943143811</v>
      </c>
      <c r="V24" s="74">
        <f t="shared" si="4"/>
        <v>6000644.1115382006</v>
      </c>
      <c r="W24" s="65" t="s">
        <v>404</v>
      </c>
      <c r="X24" s="83">
        <v>504</v>
      </c>
      <c r="Y24" s="76">
        <v>19655.068937464712</v>
      </c>
      <c r="Z24" s="63">
        <f>X24/W11</f>
        <v>0.21922575032622879</v>
      </c>
      <c r="AA24" s="68">
        <f t="shared" si="5"/>
        <v>9906154.7444822155</v>
      </c>
      <c r="AB24" s="65" t="s">
        <v>404</v>
      </c>
      <c r="AC24" s="83">
        <v>769</v>
      </c>
      <c r="AD24" s="76">
        <v>19596.793189846212</v>
      </c>
      <c r="AE24" s="78">
        <f>AC24/AB11</f>
        <v>0.31133603238866397</v>
      </c>
      <c r="AF24" s="74">
        <f t="shared" si="2"/>
        <v>15069933.962991737</v>
      </c>
    </row>
    <row r="25" spans="2:32" ht="15" thickBot="1">
      <c r="B25" s="144"/>
      <c r="C25" s="147"/>
      <c r="D25" s="151"/>
      <c r="E25" s="156"/>
      <c r="F25" s="31" t="s">
        <v>92</v>
      </c>
      <c r="G25" s="32" t="s">
        <v>93</v>
      </c>
      <c r="H25" s="60" t="s">
        <v>404</v>
      </c>
      <c r="I25" s="88"/>
      <c r="J25" s="70">
        <v>0</v>
      </c>
      <c r="K25" s="63">
        <f>I25/H11</f>
        <v>0</v>
      </c>
      <c r="L25" s="72">
        <f t="shared" si="10"/>
        <v>0</v>
      </c>
      <c r="M25" s="65" t="s">
        <v>404</v>
      </c>
      <c r="N25" s="88">
        <v>0</v>
      </c>
      <c r="O25" s="70">
        <v>0</v>
      </c>
      <c r="P25" s="66">
        <f>N25/M11</f>
        <v>0</v>
      </c>
      <c r="Q25" s="74">
        <f t="shared" si="3"/>
        <v>0</v>
      </c>
      <c r="R25" s="65" t="s">
        <v>404</v>
      </c>
      <c r="S25" s="88">
        <v>0</v>
      </c>
      <c r="T25" s="70">
        <v>0</v>
      </c>
      <c r="U25" s="63">
        <f>S25/R11</f>
        <v>0</v>
      </c>
      <c r="V25" s="74">
        <f t="shared" si="4"/>
        <v>0</v>
      </c>
      <c r="W25" s="65" t="s">
        <v>404</v>
      </c>
      <c r="X25" s="88">
        <v>0</v>
      </c>
      <c r="Y25" s="76">
        <v>0</v>
      </c>
      <c r="Z25" s="63">
        <f>X25/W11</f>
        <v>0</v>
      </c>
      <c r="AA25" s="68">
        <f t="shared" si="5"/>
        <v>0</v>
      </c>
      <c r="AB25" s="65" t="s">
        <v>404</v>
      </c>
      <c r="AC25" s="88">
        <v>0</v>
      </c>
      <c r="AD25" s="76">
        <v>0</v>
      </c>
      <c r="AE25" s="78">
        <f>AC25/AB11</f>
        <v>0</v>
      </c>
      <c r="AF25" s="74">
        <f t="shared" si="2"/>
        <v>0</v>
      </c>
    </row>
    <row r="26" spans="2:32" ht="15" hidden="1" thickBot="1">
      <c r="B26" s="144"/>
      <c r="C26" s="147"/>
      <c r="D26" s="45">
        <v>1.5</v>
      </c>
      <c r="E26" s="46" t="s">
        <v>16</v>
      </c>
      <c r="F26" s="39">
        <v>906</v>
      </c>
      <c r="G26" s="40" t="s">
        <v>49</v>
      </c>
      <c r="H26" s="60"/>
      <c r="I26" s="88"/>
      <c r="J26" s="70">
        <v>0</v>
      </c>
      <c r="K26" s="63">
        <v>0</v>
      </c>
      <c r="L26" s="72">
        <f t="shared" si="10"/>
        <v>0</v>
      </c>
      <c r="M26" s="65"/>
      <c r="N26" s="88"/>
      <c r="O26" s="70"/>
      <c r="P26" s="66" t="e">
        <f t="shared" si="6"/>
        <v>#VALUE!</v>
      </c>
      <c r="Q26" s="74">
        <f t="shared" si="3"/>
        <v>0</v>
      </c>
      <c r="R26" s="65"/>
      <c r="S26" s="88"/>
      <c r="T26" s="70"/>
      <c r="U26" s="63" t="e">
        <f t="shared" si="7"/>
        <v>#VALUE!</v>
      </c>
      <c r="V26" s="74">
        <f t="shared" si="4"/>
        <v>0</v>
      </c>
      <c r="W26" s="65"/>
      <c r="X26" s="88"/>
      <c r="Y26" s="76">
        <v>0</v>
      </c>
      <c r="Z26" s="63" t="e">
        <f t="shared" si="8"/>
        <v>#VALUE!</v>
      </c>
      <c r="AA26" s="68">
        <f t="shared" si="5"/>
        <v>0</v>
      </c>
      <c r="AB26" s="65"/>
      <c r="AC26" s="88"/>
      <c r="AD26" s="76"/>
      <c r="AE26" s="78" t="e">
        <f t="shared" si="9"/>
        <v>#VALUE!</v>
      </c>
      <c r="AF26" s="74">
        <f t="shared" si="2"/>
        <v>0</v>
      </c>
    </row>
    <row r="27" spans="2:32">
      <c r="B27" s="144"/>
      <c r="C27" s="147"/>
      <c r="D27" s="149">
        <v>1.4</v>
      </c>
      <c r="E27" s="152" t="s">
        <v>14</v>
      </c>
      <c r="F27" s="29">
        <v>334</v>
      </c>
      <c r="G27" s="35" t="s">
        <v>3</v>
      </c>
      <c r="H27" s="60" t="s">
        <v>404</v>
      </c>
      <c r="I27" s="89">
        <v>925</v>
      </c>
      <c r="J27" s="70">
        <v>2877.3269229997418</v>
      </c>
      <c r="K27" s="63">
        <f>I27/H11</f>
        <v>0.37298387096774194</v>
      </c>
      <c r="L27" s="72">
        <f t="shared" si="10"/>
        <v>2661527.4037747611</v>
      </c>
      <c r="M27" s="65" t="s">
        <v>404</v>
      </c>
      <c r="N27" s="89">
        <v>845</v>
      </c>
      <c r="O27" s="70">
        <v>47341.625116728464</v>
      </c>
      <c r="P27" s="66">
        <f>N27/M11</f>
        <v>0.32400306748466257</v>
      </c>
      <c r="Q27" s="74">
        <f t="shared" si="3"/>
        <v>40003673.223635554</v>
      </c>
      <c r="R27" s="65" t="s">
        <v>404</v>
      </c>
      <c r="S27" s="89">
        <v>372</v>
      </c>
      <c r="T27" s="70">
        <v>42085.442323697607</v>
      </c>
      <c r="U27" s="63">
        <f>S27/R11</f>
        <v>0.15551839464882944</v>
      </c>
      <c r="V27" s="74">
        <f t="shared" si="4"/>
        <v>15655784.544415509</v>
      </c>
      <c r="W27" s="65" t="s">
        <v>404</v>
      </c>
      <c r="X27" s="89">
        <v>421</v>
      </c>
      <c r="Y27" s="76">
        <v>47696.300621581038</v>
      </c>
      <c r="Z27" s="63">
        <f>X27/W11</f>
        <v>0.18312309699869508</v>
      </c>
      <c r="AA27" s="68">
        <f t="shared" si="5"/>
        <v>20080142.561685618</v>
      </c>
      <c r="AB27" s="65" t="s">
        <v>404</v>
      </c>
      <c r="AC27" s="89">
        <v>471</v>
      </c>
      <c r="AD27" s="76">
        <v>47554.884807360148</v>
      </c>
      <c r="AE27" s="78">
        <f>AC27/AB11</f>
        <v>0.19068825910931175</v>
      </c>
      <c r="AF27" s="74">
        <f t="shared" si="2"/>
        <v>22398350.744266629</v>
      </c>
    </row>
    <row r="28" spans="2:32">
      <c r="B28" s="144"/>
      <c r="C28" s="147"/>
      <c r="D28" s="150"/>
      <c r="E28" s="153"/>
      <c r="F28" s="23">
        <v>909</v>
      </c>
      <c r="G28" s="26" t="s">
        <v>4</v>
      </c>
      <c r="H28" s="60" t="s">
        <v>404</v>
      </c>
      <c r="I28" s="89">
        <v>302</v>
      </c>
      <c r="J28" s="70">
        <v>1675.8057903185311</v>
      </c>
      <c r="K28" s="63">
        <f>I28/H11</f>
        <v>0.1217741935483871</v>
      </c>
      <c r="L28" s="72">
        <f t="shared" si="10"/>
        <v>506093.34867619636</v>
      </c>
      <c r="M28" s="65" t="s">
        <v>404</v>
      </c>
      <c r="N28" s="89">
        <v>358</v>
      </c>
      <c r="O28" s="70">
        <v>27572.594848204491</v>
      </c>
      <c r="P28" s="66">
        <f>N28/M11</f>
        <v>0.13726993865030676</v>
      </c>
      <c r="Q28" s="74">
        <f t="shared" si="3"/>
        <v>9870988.9556572083</v>
      </c>
      <c r="R28" s="65" t="s">
        <v>404</v>
      </c>
      <c r="S28" s="89">
        <v>375</v>
      </c>
      <c r="T28" s="70">
        <v>24511.301573142562</v>
      </c>
      <c r="U28" s="63">
        <f>S28/R11</f>
        <v>0.15677257525083613</v>
      </c>
      <c r="V28" s="74">
        <f t="shared" si="4"/>
        <v>9191738.0899284612</v>
      </c>
      <c r="W28" s="65" t="s">
        <v>404</v>
      </c>
      <c r="X28" s="89">
        <v>226</v>
      </c>
      <c r="Y28" s="76">
        <v>27779.164098283465</v>
      </c>
      <c r="Z28" s="63">
        <f>X28/W11</f>
        <v>9.8303610265332755E-2</v>
      </c>
      <c r="AA28" s="68">
        <f t="shared" si="5"/>
        <v>6278091.0862120632</v>
      </c>
      <c r="AB28" s="65" t="s">
        <v>404</v>
      </c>
      <c r="AC28" s="89">
        <v>247</v>
      </c>
      <c r="AD28" s="76">
        <v>27696.801041649313</v>
      </c>
      <c r="AE28" s="78">
        <f>AC28/AB11</f>
        <v>0.1</v>
      </c>
      <c r="AF28" s="74">
        <f t="shared" si="2"/>
        <v>6841109.8572873799</v>
      </c>
    </row>
    <row r="29" spans="2:32">
      <c r="B29" s="144"/>
      <c r="C29" s="147"/>
      <c r="D29" s="150"/>
      <c r="E29" s="153"/>
      <c r="F29" s="23">
        <v>910</v>
      </c>
      <c r="G29" s="26" t="s">
        <v>45</v>
      </c>
      <c r="H29" s="60" t="s">
        <v>404</v>
      </c>
      <c r="I29" s="89">
        <v>532</v>
      </c>
      <c r="J29" s="70">
        <v>1675.8057903185313</v>
      </c>
      <c r="K29" s="63">
        <f>I29/H11</f>
        <v>0.21451612903225806</v>
      </c>
      <c r="L29" s="72">
        <f t="shared" si="10"/>
        <v>891528.68044945865</v>
      </c>
      <c r="M29" s="65" t="s">
        <v>404</v>
      </c>
      <c r="N29" s="89">
        <v>344</v>
      </c>
      <c r="O29" s="70">
        <v>27572.594848204495</v>
      </c>
      <c r="P29" s="66">
        <f>N29/M11</f>
        <v>0.13190184049079753</v>
      </c>
      <c r="Q29" s="74">
        <f t="shared" si="3"/>
        <v>9484972.6277823467</v>
      </c>
      <c r="R29" s="65" t="s">
        <v>404</v>
      </c>
      <c r="S29" s="89">
        <v>393</v>
      </c>
      <c r="T29" s="70">
        <v>24511.301573142562</v>
      </c>
      <c r="U29" s="63">
        <f>S29/R11</f>
        <v>0.16429765886287626</v>
      </c>
      <c r="V29" s="74">
        <f t="shared" si="4"/>
        <v>9632941.5182450265</v>
      </c>
      <c r="W29" s="65" t="s">
        <v>404</v>
      </c>
      <c r="X29" s="89">
        <v>582</v>
      </c>
      <c r="Y29" s="76">
        <v>27779.164098283465</v>
      </c>
      <c r="Z29" s="63">
        <f>X29/W11</f>
        <v>0.25315354501957371</v>
      </c>
      <c r="AA29" s="68">
        <f t="shared" si="5"/>
        <v>16167473.505200977</v>
      </c>
      <c r="AB29" s="65" t="s">
        <v>404</v>
      </c>
      <c r="AC29" s="89">
        <v>600</v>
      </c>
      <c r="AD29" s="76">
        <v>27696.801041649316</v>
      </c>
      <c r="AE29" s="78">
        <f>AC29/AB11</f>
        <v>0.24291497975708501</v>
      </c>
      <c r="AF29" s="74">
        <f t="shared" si="2"/>
        <v>16618080.62498959</v>
      </c>
    </row>
    <row r="30" spans="2:32" ht="13.8" thickBot="1">
      <c r="B30" s="144"/>
      <c r="C30" s="147"/>
      <c r="D30" s="151"/>
      <c r="E30" s="156"/>
      <c r="F30" s="31">
        <v>911</v>
      </c>
      <c r="G30" s="41" t="s">
        <v>5</v>
      </c>
      <c r="H30" s="60" t="s">
        <v>404</v>
      </c>
      <c r="I30" s="89">
        <v>406</v>
      </c>
      <c r="J30" s="70">
        <v>3319.9926034612408</v>
      </c>
      <c r="K30" s="63">
        <f>I30/H11</f>
        <v>0.16370967741935483</v>
      </c>
      <c r="L30" s="72">
        <f t="shared" si="10"/>
        <v>1347916.9970052638</v>
      </c>
      <c r="M30" s="65" t="s">
        <v>404</v>
      </c>
      <c r="N30" s="89">
        <v>130</v>
      </c>
      <c r="O30" s="70">
        <v>54624.952057763621</v>
      </c>
      <c r="P30" s="66">
        <f>N30/M11</f>
        <v>4.9846625766871162E-2</v>
      </c>
      <c r="Q30" s="74">
        <f t="shared" si="3"/>
        <v>7101243.7675092705</v>
      </c>
      <c r="R30" s="65" t="s">
        <v>404</v>
      </c>
      <c r="S30" s="89">
        <v>130</v>
      </c>
      <c r="T30" s="70">
        <v>48560.125758112626</v>
      </c>
      <c r="U30" s="63">
        <f>S30/R11</f>
        <v>5.434782608695652E-2</v>
      </c>
      <c r="V30" s="74">
        <f t="shared" si="4"/>
        <v>6312816.348554641</v>
      </c>
      <c r="W30" s="65" t="s">
        <v>404</v>
      </c>
      <c r="X30" s="89">
        <v>184</v>
      </c>
      <c r="Y30" s="76">
        <v>55034.193024901208</v>
      </c>
      <c r="Z30" s="63">
        <f>X30/W11</f>
        <v>8.003479773814702E-2</v>
      </c>
      <c r="AA30" s="68">
        <f t="shared" si="5"/>
        <v>10126291.516581822</v>
      </c>
      <c r="AB30" s="65" t="s">
        <v>404</v>
      </c>
      <c r="AC30" s="89">
        <v>148</v>
      </c>
      <c r="AD30" s="76">
        <v>54871.020931569394</v>
      </c>
      <c r="AE30" s="78">
        <f>AC30/AB11</f>
        <v>5.991902834008097E-2</v>
      </c>
      <c r="AF30" s="74">
        <f t="shared" si="2"/>
        <v>8120911.0978722703</v>
      </c>
    </row>
    <row r="31" spans="2:32" ht="27" thickBot="1">
      <c r="B31" s="144"/>
      <c r="C31" s="147"/>
      <c r="D31" s="45">
        <v>1.1000000000000001</v>
      </c>
      <c r="E31" s="46" t="s">
        <v>12</v>
      </c>
      <c r="F31" s="39">
        <v>328</v>
      </c>
      <c r="G31" s="40" t="s">
        <v>46</v>
      </c>
      <c r="H31" s="60" t="s">
        <v>404</v>
      </c>
      <c r="I31" s="89">
        <v>3269</v>
      </c>
      <c r="J31" s="70">
        <v>2877.3269229997422</v>
      </c>
      <c r="K31" s="63">
        <f>I31/H11</f>
        <v>1.3181451612903226</v>
      </c>
      <c r="L31" s="72">
        <f t="shared" si="10"/>
        <v>9405981.7112861574</v>
      </c>
      <c r="M31" s="65" t="s">
        <v>404</v>
      </c>
      <c r="N31" s="89">
        <v>3730</v>
      </c>
      <c r="O31" s="70">
        <v>47341.625116728472</v>
      </c>
      <c r="P31" s="66">
        <f>N31/M11</f>
        <v>1.4302147239263803</v>
      </c>
      <c r="Q31" s="74">
        <f t="shared" si="3"/>
        <v>176584261.68539721</v>
      </c>
      <c r="R31" s="65" t="s">
        <v>404</v>
      </c>
      <c r="S31" s="89">
        <v>3709</v>
      </c>
      <c r="T31" s="70">
        <v>42085.4423236976</v>
      </c>
      <c r="U31" s="63">
        <f>S31/R11</f>
        <v>1.5505852842809364</v>
      </c>
      <c r="V31" s="74">
        <f t="shared" si="4"/>
        <v>156094905.57859439</v>
      </c>
      <c r="W31" s="65" t="s">
        <v>404</v>
      </c>
      <c r="X31" s="89">
        <v>3689</v>
      </c>
      <c r="Y31" s="76">
        <v>47696.300621581038</v>
      </c>
      <c r="Z31" s="63">
        <f>X31/W11</f>
        <v>1.6046107003044803</v>
      </c>
      <c r="AA31" s="68">
        <f t="shared" si="5"/>
        <v>175951652.99301246</v>
      </c>
      <c r="AB31" s="65" t="s">
        <v>404</v>
      </c>
      <c r="AC31" s="89">
        <v>2830</v>
      </c>
      <c r="AD31" s="76">
        <v>47554.88480736014</v>
      </c>
      <c r="AE31" s="78">
        <f>AC31/AB11</f>
        <v>1.1457489878542511</v>
      </c>
      <c r="AF31" s="74">
        <f t="shared" si="2"/>
        <v>134580324.0048292</v>
      </c>
    </row>
    <row r="32" spans="2:32" ht="15" hidden="1" thickBot="1">
      <c r="B32" s="144"/>
      <c r="C32" s="147"/>
      <c r="D32" s="149">
        <v>1.3</v>
      </c>
      <c r="E32" s="152" t="s">
        <v>13</v>
      </c>
      <c r="F32" s="29" t="s">
        <v>94</v>
      </c>
      <c r="G32" s="30" t="s">
        <v>95</v>
      </c>
      <c r="H32" s="60"/>
      <c r="I32" s="88"/>
      <c r="J32" s="70">
        <v>0</v>
      </c>
      <c r="K32" s="63">
        <v>0</v>
      </c>
      <c r="L32" s="72">
        <f t="shared" si="10"/>
        <v>0</v>
      </c>
      <c r="M32" s="65"/>
      <c r="N32" s="88"/>
      <c r="O32" s="70"/>
      <c r="P32" s="66" t="e">
        <f t="shared" si="6"/>
        <v>#VALUE!</v>
      </c>
      <c r="Q32" s="74">
        <f t="shared" si="3"/>
        <v>0</v>
      </c>
      <c r="R32" s="65"/>
      <c r="S32" s="88"/>
      <c r="T32" s="70"/>
      <c r="U32" s="63" t="e">
        <f t="shared" si="7"/>
        <v>#VALUE!</v>
      </c>
      <c r="V32" s="74">
        <f t="shared" si="4"/>
        <v>0</v>
      </c>
      <c r="W32" s="65"/>
      <c r="X32" s="88"/>
      <c r="Y32" s="76">
        <v>0</v>
      </c>
      <c r="Z32" s="63" t="e">
        <f t="shared" si="8"/>
        <v>#VALUE!</v>
      </c>
      <c r="AA32" s="68">
        <f t="shared" si="5"/>
        <v>0</v>
      </c>
      <c r="AB32" s="65"/>
      <c r="AC32" s="88"/>
      <c r="AD32" s="76"/>
      <c r="AE32" s="78" t="e">
        <f t="shared" si="9"/>
        <v>#VALUE!</v>
      </c>
      <c r="AF32" s="74">
        <f t="shared" si="2"/>
        <v>0</v>
      </c>
    </row>
    <row r="33" spans="2:32" ht="15" hidden="1" thickBot="1">
      <c r="B33" s="144"/>
      <c r="C33" s="147"/>
      <c r="D33" s="150"/>
      <c r="E33" s="153"/>
      <c r="F33" s="23" t="s">
        <v>96</v>
      </c>
      <c r="G33" s="25" t="s">
        <v>97</v>
      </c>
      <c r="H33" s="60"/>
      <c r="I33" s="88"/>
      <c r="J33" s="70">
        <v>0</v>
      </c>
      <c r="K33" s="63">
        <v>0</v>
      </c>
      <c r="L33" s="72">
        <f t="shared" si="10"/>
        <v>0</v>
      </c>
      <c r="M33" s="65"/>
      <c r="N33" s="88"/>
      <c r="O33" s="70"/>
      <c r="P33" s="66" t="e">
        <f t="shared" si="6"/>
        <v>#VALUE!</v>
      </c>
      <c r="Q33" s="74">
        <f t="shared" si="3"/>
        <v>0</v>
      </c>
      <c r="R33" s="65"/>
      <c r="S33" s="88"/>
      <c r="T33" s="70"/>
      <c r="U33" s="63" t="e">
        <f t="shared" si="7"/>
        <v>#VALUE!</v>
      </c>
      <c r="V33" s="74">
        <f t="shared" si="4"/>
        <v>0</v>
      </c>
      <c r="W33" s="65"/>
      <c r="X33" s="88"/>
      <c r="Y33" s="76">
        <v>0</v>
      </c>
      <c r="Z33" s="63" t="e">
        <f t="shared" si="8"/>
        <v>#VALUE!</v>
      </c>
      <c r="AA33" s="68">
        <f t="shared" si="5"/>
        <v>0</v>
      </c>
      <c r="AB33" s="65"/>
      <c r="AC33" s="88"/>
      <c r="AD33" s="76"/>
      <c r="AE33" s="78" t="e">
        <f t="shared" si="9"/>
        <v>#VALUE!</v>
      </c>
      <c r="AF33" s="74">
        <f t="shared" si="2"/>
        <v>0</v>
      </c>
    </row>
    <row r="34" spans="2:32" ht="15" hidden="1" thickBot="1">
      <c r="B34" s="144"/>
      <c r="C34" s="147"/>
      <c r="D34" s="150"/>
      <c r="E34" s="153"/>
      <c r="F34" s="23" t="s">
        <v>98</v>
      </c>
      <c r="G34" s="25" t="s">
        <v>99</v>
      </c>
      <c r="H34" s="60"/>
      <c r="I34" s="88"/>
      <c r="J34" s="70">
        <v>0</v>
      </c>
      <c r="K34" s="63">
        <v>0</v>
      </c>
      <c r="L34" s="72">
        <f t="shared" si="10"/>
        <v>0</v>
      </c>
      <c r="M34" s="65"/>
      <c r="N34" s="88"/>
      <c r="O34" s="70"/>
      <c r="P34" s="66" t="e">
        <f t="shared" si="6"/>
        <v>#VALUE!</v>
      </c>
      <c r="Q34" s="74">
        <f t="shared" si="3"/>
        <v>0</v>
      </c>
      <c r="R34" s="65"/>
      <c r="S34" s="88"/>
      <c r="T34" s="70"/>
      <c r="U34" s="63" t="e">
        <f t="shared" si="7"/>
        <v>#VALUE!</v>
      </c>
      <c r="V34" s="74">
        <f t="shared" si="4"/>
        <v>0</v>
      </c>
      <c r="W34" s="65"/>
      <c r="X34" s="88"/>
      <c r="Y34" s="76">
        <v>0</v>
      </c>
      <c r="Z34" s="63" t="e">
        <f t="shared" si="8"/>
        <v>#VALUE!</v>
      </c>
      <c r="AA34" s="68">
        <f t="shared" si="5"/>
        <v>0</v>
      </c>
      <c r="AB34" s="65"/>
      <c r="AC34" s="88"/>
      <c r="AD34" s="76"/>
      <c r="AE34" s="78" t="e">
        <f t="shared" si="9"/>
        <v>#VALUE!</v>
      </c>
      <c r="AF34" s="74">
        <f t="shared" si="2"/>
        <v>0</v>
      </c>
    </row>
    <row r="35" spans="2:32" ht="15" hidden="1" thickBot="1">
      <c r="B35" s="144"/>
      <c r="C35" s="147"/>
      <c r="D35" s="150"/>
      <c r="E35" s="153"/>
      <c r="F35" s="23" t="s">
        <v>100</v>
      </c>
      <c r="G35" s="25" t="s">
        <v>101</v>
      </c>
      <c r="H35" s="60"/>
      <c r="I35" s="88"/>
      <c r="J35" s="70">
        <v>0</v>
      </c>
      <c r="K35" s="63">
        <v>0</v>
      </c>
      <c r="L35" s="72">
        <f t="shared" si="10"/>
        <v>0</v>
      </c>
      <c r="M35" s="65"/>
      <c r="N35" s="88"/>
      <c r="O35" s="70"/>
      <c r="P35" s="66" t="e">
        <f t="shared" si="6"/>
        <v>#DIV/0!</v>
      </c>
      <c r="Q35" s="74">
        <f t="shared" si="3"/>
        <v>0</v>
      </c>
      <c r="R35" s="65"/>
      <c r="S35" s="88"/>
      <c r="T35" s="70"/>
      <c r="U35" s="63" t="e">
        <f t="shared" si="7"/>
        <v>#DIV/0!</v>
      </c>
      <c r="V35" s="74">
        <f t="shared" si="4"/>
        <v>0</v>
      </c>
      <c r="W35" s="65"/>
      <c r="X35" s="88"/>
      <c r="Y35" s="76">
        <v>0</v>
      </c>
      <c r="Z35" s="63" t="e">
        <f t="shared" si="8"/>
        <v>#DIV/0!</v>
      </c>
      <c r="AA35" s="68">
        <f t="shared" si="5"/>
        <v>0</v>
      </c>
      <c r="AB35" s="65"/>
      <c r="AC35" s="88"/>
      <c r="AD35" s="76"/>
      <c r="AE35" s="78" t="e">
        <f t="shared" si="9"/>
        <v>#DIV/0!</v>
      </c>
      <c r="AF35" s="74">
        <f t="shared" si="2"/>
        <v>0</v>
      </c>
    </row>
    <row r="36" spans="2:32" ht="15" hidden="1" thickBot="1">
      <c r="B36" s="144"/>
      <c r="C36" s="147"/>
      <c r="D36" s="150"/>
      <c r="E36" s="153"/>
      <c r="F36" s="23" t="s">
        <v>102</v>
      </c>
      <c r="G36" s="25" t="s">
        <v>103</v>
      </c>
      <c r="H36" s="60"/>
      <c r="I36" s="88"/>
      <c r="J36" s="70">
        <v>0</v>
      </c>
      <c r="K36" s="63">
        <v>0</v>
      </c>
      <c r="L36" s="72">
        <f t="shared" si="10"/>
        <v>0</v>
      </c>
      <c r="M36" s="65"/>
      <c r="N36" s="88"/>
      <c r="O36" s="70"/>
      <c r="P36" s="66" t="e">
        <f t="shared" si="6"/>
        <v>#DIV/0!</v>
      </c>
      <c r="Q36" s="74">
        <f t="shared" si="3"/>
        <v>0</v>
      </c>
      <c r="R36" s="65"/>
      <c r="S36" s="88"/>
      <c r="T36" s="70"/>
      <c r="U36" s="63" t="e">
        <f t="shared" si="7"/>
        <v>#DIV/0!</v>
      </c>
      <c r="V36" s="74">
        <f t="shared" si="4"/>
        <v>0</v>
      </c>
      <c r="W36" s="65"/>
      <c r="X36" s="88"/>
      <c r="Y36" s="76">
        <v>0</v>
      </c>
      <c r="Z36" s="63" t="e">
        <f t="shared" si="8"/>
        <v>#DIV/0!</v>
      </c>
      <c r="AA36" s="68">
        <f t="shared" si="5"/>
        <v>0</v>
      </c>
      <c r="AB36" s="65"/>
      <c r="AC36" s="88"/>
      <c r="AD36" s="76"/>
      <c r="AE36" s="78" t="e">
        <f t="shared" si="9"/>
        <v>#DIV/0!</v>
      </c>
      <c r="AF36" s="74">
        <f t="shared" si="2"/>
        <v>0</v>
      </c>
    </row>
    <row r="37" spans="2:32" ht="15" hidden="1" thickBot="1">
      <c r="B37" s="144"/>
      <c r="C37" s="147"/>
      <c r="D37" s="150"/>
      <c r="E37" s="153"/>
      <c r="F37" s="23" t="s">
        <v>104</v>
      </c>
      <c r="G37" s="25" t="s">
        <v>105</v>
      </c>
      <c r="H37" s="60"/>
      <c r="I37" s="88"/>
      <c r="J37" s="70">
        <v>0</v>
      </c>
      <c r="K37" s="63">
        <v>0</v>
      </c>
      <c r="L37" s="72">
        <f t="shared" si="10"/>
        <v>0</v>
      </c>
      <c r="M37" s="65"/>
      <c r="N37" s="88"/>
      <c r="O37" s="70"/>
      <c r="P37" s="66" t="e">
        <f t="shared" si="6"/>
        <v>#DIV/0!</v>
      </c>
      <c r="Q37" s="74">
        <f t="shared" si="3"/>
        <v>0</v>
      </c>
      <c r="R37" s="65"/>
      <c r="S37" s="88"/>
      <c r="T37" s="70"/>
      <c r="U37" s="63" t="e">
        <f t="shared" si="7"/>
        <v>#DIV/0!</v>
      </c>
      <c r="V37" s="74">
        <f t="shared" si="4"/>
        <v>0</v>
      </c>
      <c r="W37" s="65"/>
      <c r="X37" s="88"/>
      <c r="Y37" s="76">
        <v>0</v>
      </c>
      <c r="Z37" s="63" t="e">
        <f t="shared" si="8"/>
        <v>#DIV/0!</v>
      </c>
      <c r="AA37" s="68">
        <f t="shared" si="5"/>
        <v>0</v>
      </c>
      <c r="AB37" s="65"/>
      <c r="AC37" s="88"/>
      <c r="AD37" s="76"/>
      <c r="AE37" s="78" t="e">
        <f t="shared" si="9"/>
        <v>#DIV/0!</v>
      </c>
      <c r="AF37" s="74">
        <f t="shared" si="2"/>
        <v>0</v>
      </c>
    </row>
    <row r="38" spans="2:32" ht="15" hidden="1" thickBot="1">
      <c r="B38" s="144"/>
      <c r="C38" s="147"/>
      <c r="D38" s="150"/>
      <c r="E38" s="153"/>
      <c r="F38" s="23" t="s">
        <v>106</v>
      </c>
      <c r="G38" s="25" t="s">
        <v>107</v>
      </c>
      <c r="H38" s="60"/>
      <c r="I38" s="88"/>
      <c r="J38" s="70">
        <v>0</v>
      </c>
      <c r="K38" s="63">
        <v>0</v>
      </c>
      <c r="L38" s="72">
        <f t="shared" si="10"/>
        <v>0</v>
      </c>
      <c r="M38" s="65"/>
      <c r="N38" s="88"/>
      <c r="O38" s="70"/>
      <c r="P38" s="66" t="e">
        <f t="shared" si="6"/>
        <v>#DIV/0!</v>
      </c>
      <c r="Q38" s="74">
        <f t="shared" si="3"/>
        <v>0</v>
      </c>
      <c r="R38" s="65"/>
      <c r="S38" s="88"/>
      <c r="T38" s="70"/>
      <c r="U38" s="63" t="e">
        <f t="shared" si="7"/>
        <v>#DIV/0!</v>
      </c>
      <c r="V38" s="74">
        <f t="shared" si="4"/>
        <v>0</v>
      </c>
      <c r="W38" s="65"/>
      <c r="X38" s="88"/>
      <c r="Y38" s="76">
        <v>0</v>
      </c>
      <c r="Z38" s="63" t="e">
        <f t="shared" si="8"/>
        <v>#DIV/0!</v>
      </c>
      <c r="AA38" s="68">
        <f t="shared" si="5"/>
        <v>0</v>
      </c>
      <c r="AB38" s="65"/>
      <c r="AC38" s="88"/>
      <c r="AD38" s="76"/>
      <c r="AE38" s="78" t="e">
        <f t="shared" si="9"/>
        <v>#DIV/0!</v>
      </c>
      <c r="AF38" s="74">
        <f t="shared" si="2"/>
        <v>0</v>
      </c>
    </row>
    <row r="39" spans="2:32" ht="15" hidden="1" thickBot="1">
      <c r="B39" s="144"/>
      <c r="C39" s="147"/>
      <c r="D39" s="150"/>
      <c r="E39" s="153"/>
      <c r="F39" s="23" t="s">
        <v>108</v>
      </c>
      <c r="G39" s="25" t="s">
        <v>109</v>
      </c>
      <c r="H39" s="60"/>
      <c r="I39" s="88"/>
      <c r="J39" s="70">
        <v>0</v>
      </c>
      <c r="K39" s="63">
        <v>0</v>
      </c>
      <c r="L39" s="72">
        <f t="shared" si="10"/>
        <v>0</v>
      </c>
      <c r="M39" s="65"/>
      <c r="N39" s="88"/>
      <c r="O39" s="70"/>
      <c r="P39" s="66" t="e">
        <f t="shared" si="6"/>
        <v>#DIV/0!</v>
      </c>
      <c r="Q39" s="74">
        <f t="shared" si="3"/>
        <v>0</v>
      </c>
      <c r="R39" s="65"/>
      <c r="S39" s="88"/>
      <c r="T39" s="70"/>
      <c r="U39" s="63" t="e">
        <f t="shared" si="7"/>
        <v>#DIV/0!</v>
      </c>
      <c r="V39" s="74">
        <f t="shared" si="4"/>
        <v>0</v>
      </c>
      <c r="W39" s="65"/>
      <c r="X39" s="88"/>
      <c r="Y39" s="76">
        <v>0</v>
      </c>
      <c r="Z39" s="63" t="e">
        <f t="shared" si="8"/>
        <v>#DIV/0!</v>
      </c>
      <c r="AA39" s="68">
        <f t="shared" si="5"/>
        <v>0</v>
      </c>
      <c r="AB39" s="65"/>
      <c r="AC39" s="88"/>
      <c r="AD39" s="76"/>
      <c r="AE39" s="78" t="e">
        <f t="shared" si="9"/>
        <v>#DIV/0!</v>
      </c>
      <c r="AF39" s="74">
        <f t="shared" si="2"/>
        <v>0</v>
      </c>
    </row>
    <row r="40" spans="2:32" ht="15" hidden="1" thickBot="1">
      <c r="B40" s="144"/>
      <c r="C40" s="147"/>
      <c r="D40" s="150"/>
      <c r="E40" s="153"/>
      <c r="F40" s="23" t="s">
        <v>110</v>
      </c>
      <c r="G40" s="25" t="s">
        <v>111</v>
      </c>
      <c r="H40" s="60"/>
      <c r="I40" s="88"/>
      <c r="J40" s="70">
        <v>0</v>
      </c>
      <c r="K40" s="63">
        <v>0</v>
      </c>
      <c r="L40" s="72">
        <f t="shared" si="10"/>
        <v>0</v>
      </c>
      <c r="M40" s="65"/>
      <c r="N40" s="88"/>
      <c r="O40" s="70"/>
      <c r="P40" s="66" t="e">
        <f t="shared" si="6"/>
        <v>#DIV/0!</v>
      </c>
      <c r="Q40" s="74">
        <f t="shared" si="3"/>
        <v>0</v>
      </c>
      <c r="R40" s="65"/>
      <c r="S40" s="88"/>
      <c r="T40" s="70"/>
      <c r="U40" s="63" t="e">
        <f t="shared" si="7"/>
        <v>#DIV/0!</v>
      </c>
      <c r="V40" s="74">
        <f t="shared" si="4"/>
        <v>0</v>
      </c>
      <c r="W40" s="65"/>
      <c r="X40" s="88"/>
      <c r="Y40" s="76">
        <v>0</v>
      </c>
      <c r="Z40" s="63" t="e">
        <f t="shared" si="8"/>
        <v>#DIV/0!</v>
      </c>
      <c r="AA40" s="68">
        <f t="shared" si="5"/>
        <v>0</v>
      </c>
      <c r="AB40" s="65"/>
      <c r="AC40" s="88"/>
      <c r="AD40" s="76"/>
      <c r="AE40" s="78" t="e">
        <f t="shared" si="9"/>
        <v>#DIV/0!</v>
      </c>
      <c r="AF40" s="74">
        <f t="shared" si="2"/>
        <v>0</v>
      </c>
    </row>
    <row r="41" spans="2:32" ht="15" hidden="1" thickBot="1">
      <c r="B41" s="144"/>
      <c r="C41" s="147"/>
      <c r="D41" s="150"/>
      <c r="E41" s="153"/>
      <c r="F41" s="23" t="s">
        <v>112</v>
      </c>
      <c r="G41" s="25" t="s">
        <v>113</v>
      </c>
      <c r="H41" s="60"/>
      <c r="I41" s="88"/>
      <c r="J41" s="70"/>
      <c r="K41" s="63"/>
      <c r="L41" s="72">
        <f t="shared" si="10"/>
        <v>0</v>
      </c>
      <c r="M41" s="65"/>
      <c r="N41" s="88"/>
      <c r="O41" s="70"/>
      <c r="P41" s="66" t="e">
        <f t="shared" si="6"/>
        <v>#DIV/0!</v>
      </c>
      <c r="Q41" s="74">
        <f t="shared" si="3"/>
        <v>0</v>
      </c>
      <c r="R41" s="65"/>
      <c r="S41" s="88"/>
      <c r="T41" s="70"/>
      <c r="U41" s="63" t="e">
        <f t="shared" si="7"/>
        <v>#DIV/0!</v>
      </c>
      <c r="V41" s="74">
        <f t="shared" si="4"/>
        <v>0</v>
      </c>
      <c r="W41" s="65"/>
      <c r="X41" s="88"/>
      <c r="Y41" s="76"/>
      <c r="Z41" s="63" t="e">
        <f t="shared" si="8"/>
        <v>#DIV/0!</v>
      </c>
      <c r="AA41" s="68">
        <f t="shared" si="5"/>
        <v>0</v>
      </c>
      <c r="AB41" s="65"/>
      <c r="AC41" s="88"/>
      <c r="AD41" s="76"/>
      <c r="AE41" s="78" t="e">
        <f t="shared" si="9"/>
        <v>#DIV/0!</v>
      </c>
      <c r="AF41" s="74">
        <f t="shared" si="2"/>
        <v>0</v>
      </c>
    </row>
    <row r="42" spans="2:32" ht="15" hidden="1" thickBot="1">
      <c r="B42" s="144"/>
      <c r="C42" s="147"/>
      <c r="D42" s="150"/>
      <c r="E42" s="153"/>
      <c r="F42" s="23" t="s">
        <v>114</v>
      </c>
      <c r="G42" s="25" t="s">
        <v>115</v>
      </c>
      <c r="H42" s="60"/>
      <c r="I42" s="88"/>
      <c r="J42" s="70">
        <v>0</v>
      </c>
      <c r="K42" s="63">
        <v>0</v>
      </c>
      <c r="L42" s="72">
        <f t="shared" si="10"/>
        <v>0</v>
      </c>
      <c r="M42" s="65"/>
      <c r="N42" s="88"/>
      <c r="O42" s="70"/>
      <c r="P42" s="66" t="e">
        <f t="shared" si="6"/>
        <v>#DIV/0!</v>
      </c>
      <c r="Q42" s="74">
        <f t="shared" si="3"/>
        <v>0</v>
      </c>
      <c r="R42" s="65"/>
      <c r="S42" s="88"/>
      <c r="T42" s="70"/>
      <c r="U42" s="63" t="e">
        <f t="shared" si="7"/>
        <v>#DIV/0!</v>
      </c>
      <c r="V42" s="74">
        <f t="shared" si="4"/>
        <v>0</v>
      </c>
      <c r="W42" s="65"/>
      <c r="X42" s="88"/>
      <c r="Y42" s="76">
        <v>0</v>
      </c>
      <c r="Z42" s="63" t="e">
        <f t="shared" si="8"/>
        <v>#DIV/0!</v>
      </c>
      <c r="AA42" s="68">
        <f t="shared" si="5"/>
        <v>0</v>
      </c>
      <c r="AB42" s="65"/>
      <c r="AC42" s="88"/>
      <c r="AD42" s="76"/>
      <c r="AE42" s="78" t="e">
        <f t="shared" si="9"/>
        <v>#DIV/0!</v>
      </c>
      <c r="AF42" s="74">
        <f t="shared" si="2"/>
        <v>0</v>
      </c>
    </row>
    <row r="43" spans="2:32" ht="15" hidden="1" thickBot="1">
      <c r="B43" s="144"/>
      <c r="C43" s="147"/>
      <c r="D43" s="150"/>
      <c r="E43" s="153"/>
      <c r="F43" s="23" t="s">
        <v>120</v>
      </c>
      <c r="G43" s="25" t="s">
        <v>121</v>
      </c>
      <c r="H43" s="60"/>
      <c r="I43" s="88"/>
      <c r="J43" s="70">
        <v>0</v>
      </c>
      <c r="K43" s="63">
        <v>0</v>
      </c>
      <c r="L43" s="72">
        <f t="shared" si="10"/>
        <v>0</v>
      </c>
      <c r="M43" s="65"/>
      <c r="N43" s="88"/>
      <c r="O43" s="70"/>
      <c r="P43" s="66" t="e">
        <f t="shared" si="6"/>
        <v>#DIV/0!</v>
      </c>
      <c r="Q43" s="74">
        <f t="shared" si="3"/>
        <v>0</v>
      </c>
      <c r="R43" s="65"/>
      <c r="S43" s="88"/>
      <c r="T43" s="70"/>
      <c r="U43" s="63" t="e">
        <f t="shared" si="7"/>
        <v>#DIV/0!</v>
      </c>
      <c r="V43" s="74">
        <f t="shared" si="4"/>
        <v>0</v>
      </c>
      <c r="W43" s="65"/>
      <c r="X43" s="88"/>
      <c r="Y43" s="76">
        <v>0</v>
      </c>
      <c r="Z43" s="63" t="e">
        <f t="shared" si="8"/>
        <v>#DIV/0!</v>
      </c>
      <c r="AA43" s="68">
        <f t="shared" si="5"/>
        <v>0</v>
      </c>
      <c r="AB43" s="65"/>
      <c r="AC43" s="88"/>
      <c r="AD43" s="76"/>
      <c r="AE43" s="78" t="e">
        <f t="shared" si="9"/>
        <v>#DIV/0!</v>
      </c>
      <c r="AF43" s="74">
        <f t="shared" si="2"/>
        <v>0</v>
      </c>
    </row>
    <row r="44" spans="2:32" ht="15" hidden="1" thickBot="1">
      <c r="B44" s="144"/>
      <c r="C44" s="147"/>
      <c r="D44" s="150"/>
      <c r="E44" s="153"/>
      <c r="F44" s="23" t="s">
        <v>122</v>
      </c>
      <c r="G44" s="25" t="s">
        <v>123</v>
      </c>
      <c r="H44" s="60"/>
      <c r="I44" s="88"/>
      <c r="J44" s="70">
        <v>0</v>
      </c>
      <c r="K44" s="63">
        <v>0</v>
      </c>
      <c r="L44" s="72">
        <f t="shared" si="10"/>
        <v>0</v>
      </c>
      <c r="M44" s="65"/>
      <c r="N44" s="88"/>
      <c r="O44" s="70"/>
      <c r="P44" s="66" t="e">
        <f t="shared" si="6"/>
        <v>#DIV/0!</v>
      </c>
      <c r="Q44" s="74">
        <f t="shared" si="3"/>
        <v>0</v>
      </c>
      <c r="R44" s="65"/>
      <c r="S44" s="88"/>
      <c r="T44" s="70"/>
      <c r="U44" s="63" t="e">
        <f t="shared" si="7"/>
        <v>#DIV/0!</v>
      </c>
      <c r="V44" s="74">
        <f t="shared" si="4"/>
        <v>0</v>
      </c>
      <c r="W44" s="65"/>
      <c r="X44" s="88"/>
      <c r="Y44" s="76">
        <v>0</v>
      </c>
      <c r="Z44" s="63" t="e">
        <f t="shared" si="8"/>
        <v>#DIV/0!</v>
      </c>
      <c r="AA44" s="68">
        <f t="shared" si="5"/>
        <v>0</v>
      </c>
      <c r="AB44" s="65"/>
      <c r="AC44" s="88"/>
      <c r="AD44" s="76"/>
      <c r="AE44" s="78" t="e">
        <f t="shared" si="9"/>
        <v>#DIV/0!</v>
      </c>
      <c r="AF44" s="74">
        <f t="shared" si="2"/>
        <v>0</v>
      </c>
    </row>
    <row r="45" spans="2:32" ht="15" hidden="1" thickBot="1">
      <c r="B45" s="144"/>
      <c r="C45" s="147"/>
      <c r="D45" s="150"/>
      <c r="E45" s="153"/>
      <c r="F45" s="23" t="s">
        <v>124</v>
      </c>
      <c r="G45" s="25" t="s">
        <v>125</v>
      </c>
      <c r="H45" s="60"/>
      <c r="I45" s="88"/>
      <c r="J45" s="70">
        <v>0</v>
      </c>
      <c r="K45" s="63">
        <v>0</v>
      </c>
      <c r="L45" s="72">
        <f t="shared" si="10"/>
        <v>0</v>
      </c>
      <c r="M45" s="65"/>
      <c r="N45" s="88"/>
      <c r="O45" s="70"/>
      <c r="P45" s="66" t="e">
        <f t="shared" si="6"/>
        <v>#DIV/0!</v>
      </c>
      <c r="Q45" s="74">
        <f t="shared" si="3"/>
        <v>0</v>
      </c>
      <c r="R45" s="65"/>
      <c r="S45" s="88"/>
      <c r="T45" s="70"/>
      <c r="U45" s="63" t="e">
        <f t="shared" si="7"/>
        <v>#DIV/0!</v>
      </c>
      <c r="V45" s="74">
        <f t="shared" si="4"/>
        <v>0</v>
      </c>
      <c r="W45" s="65"/>
      <c r="X45" s="88"/>
      <c r="Y45" s="76">
        <v>0</v>
      </c>
      <c r="Z45" s="63" t="e">
        <f t="shared" si="8"/>
        <v>#DIV/0!</v>
      </c>
      <c r="AA45" s="68">
        <f t="shared" si="5"/>
        <v>0</v>
      </c>
      <c r="AB45" s="65"/>
      <c r="AC45" s="88"/>
      <c r="AD45" s="76"/>
      <c r="AE45" s="78" t="e">
        <f t="shared" si="9"/>
        <v>#DIV/0!</v>
      </c>
      <c r="AF45" s="74">
        <f t="shared" si="2"/>
        <v>0</v>
      </c>
    </row>
    <row r="46" spans="2:32" ht="15" hidden="1" thickBot="1">
      <c r="B46" s="144"/>
      <c r="C46" s="147"/>
      <c r="D46" s="150"/>
      <c r="E46" s="153"/>
      <c r="F46" s="23" t="s">
        <v>126</v>
      </c>
      <c r="G46" s="25" t="s">
        <v>127</v>
      </c>
      <c r="H46" s="60"/>
      <c r="I46" s="88"/>
      <c r="J46" s="70">
        <v>0</v>
      </c>
      <c r="K46" s="63">
        <v>0</v>
      </c>
      <c r="L46" s="72">
        <f t="shared" si="10"/>
        <v>0</v>
      </c>
      <c r="M46" s="65"/>
      <c r="N46" s="88"/>
      <c r="O46" s="70"/>
      <c r="P46" s="66" t="e">
        <f t="shared" si="6"/>
        <v>#DIV/0!</v>
      </c>
      <c r="Q46" s="74">
        <f t="shared" si="3"/>
        <v>0</v>
      </c>
      <c r="R46" s="65"/>
      <c r="S46" s="88"/>
      <c r="T46" s="70"/>
      <c r="U46" s="63" t="e">
        <f t="shared" si="7"/>
        <v>#DIV/0!</v>
      </c>
      <c r="V46" s="74">
        <f t="shared" si="4"/>
        <v>0</v>
      </c>
      <c r="W46" s="65"/>
      <c r="X46" s="88"/>
      <c r="Y46" s="76">
        <v>0</v>
      </c>
      <c r="Z46" s="63" t="e">
        <f t="shared" si="8"/>
        <v>#DIV/0!</v>
      </c>
      <c r="AA46" s="68">
        <f t="shared" si="5"/>
        <v>0</v>
      </c>
      <c r="AB46" s="65"/>
      <c r="AC46" s="88"/>
      <c r="AD46" s="76"/>
      <c r="AE46" s="78" t="e">
        <f t="shared" si="9"/>
        <v>#DIV/0!</v>
      </c>
      <c r="AF46" s="74">
        <f t="shared" si="2"/>
        <v>0</v>
      </c>
    </row>
    <row r="47" spans="2:32" ht="15" hidden="1" thickBot="1">
      <c r="B47" s="144"/>
      <c r="C47" s="147"/>
      <c r="D47" s="150"/>
      <c r="E47" s="153"/>
      <c r="F47" s="23" t="s">
        <v>128</v>
      </c>
      <c r="G47" s="25" t="s">
        <v>129</v>
      </c>
      <c r="H47" s="60"/>
      <c r="I47" s="88"/>
      <c r="J47" s="70">
        <v>0</v>
      </c>
      <c r="K47" s="63">
        <v>0</v>
      </c>
      <c r="L47" s="72">
        <f t="shared" si="10"/>
        <v>0</v>
      </c>
      <c r="M47" s="65"/>
      <c r="N47" s="88"/>
      <c r="O47" s="70"/>
      <c r="P47" s="66" t="e">
        <f t="shared" si="6"/>
        <v>#DIV/0!</v>
      </c>
      <c r="Q47" s="74">
        <f t="shared" si="3"/>
        <v>0</v>
      </c>
      <c r="R47" s="65"/>
      <c r="S47" s="88"/>
      <c r="T47" s="70"/>
      <c r="U47" s="63" t="e">
        <f t="shared" si="7"/>
        <v>#DIV/0!</v>
      </c>
      <c r="V47" s="74">
        <f t="shared" si="4"/>
        <v>0</v>
      </c>
      <c r="W47" s="65"/>
      <c r="X47" s="88"/>
      <c r="Y47" s="76">
        <v>0</v>
      </c>
      <c r="Z47" s="63" t="e">
        <f t="shared" si="8"/>
        <v>#DIV/0!</v>
      </c>
      <c r="AA47" s="68">
        <f t="shared" si="5"/>
        <v>0</v>
      </c>
      <c r="AB47" s="65"/>
      <c r="AC47" s="88"/>
      <c r="AD47" s="76"/>
      <c r="AE47" s="78" t="e">
        <f t="shared" si="9"/>
        <v>#DIV/0!</v>
      </c>
      <c r="AF47" s="74">
        <f t="shared" si="2"/>
        <v>0</v>
      </c>
    </row>
    <row r="48" spans="2:32" ht="15" hidden="1" thickBot="1">
      <c r="B48" s="144"/>
      <c r="C48" s="147"/>
      <c r="D48" s="150"/>
      <c r="E48" s="153"/>
      <c r="F48" s="23" t="s">
        <v>130</v>
      </c>
      <c r="G48" s="25" t="s">
        <v>131</v>
      </c>
      <c r="H48" s="60"/>
      <c r="I48" s="88"/>
      <c r="J48" s="70">
        <v>0</v>
      </c>
      <c r="K48" s="63">
        <v>0</v>
      </c>
      <c r="L48" s="72">
        <f t="shared" si="10"/>
        <v>0</v>
      </c>
      <c r="M48" s="65"/>
      <c r="N48" s="88"/>
      <c r="O48" s="70"/>
      <c r="P48" s="66" t="e">
        <f t="shared" si="6"/>
        <v>#DIV/0!</v>
      </c>
      <c r="Q48" s="74">
        <f t="shared" si="3"/>
        <v>0</v>
      </c>
      <c r="R48" s="65"/>
      <c r="S48" s="88"/>
      <c r="T48" s="70"/>
      <c r="U48" s="63" t="e">
        <f t="shared" si="7"/>
        <v>#DIV/0!</v>
      </c>
      <c r="V48" s="74">
        <f t="shared" si="4"/>
        <v>0</v>
      </c>
      <c r="W48" s="65"/>
      <c r="X48" s="88"/>
      <c r="Y48" s="76">
        <v>0</v>
      </c>
      <c r="Z48" s="63" t="e">
        <f t="shared" si="8"/>
        <v>#DIV/0!</v>
      </c>
      <c r="AA48" s="68">
        <f t="shared" si="5"/>
        <v>0</v>
      </c>
      <c r="AB48" s="65"/>
      <c r="AC48" s="88"/>
      <c r="AD48" s="76"/>
      <c r="AE48" s="78" t="e">
        <f t="shared" si="9"/>
        <v>#DIV/0!</v>
      </c>
      <c r="AF48" s="74">
        <f t="shared" si="2"/>
        <v>0</v>
      </c>
    </row>
    <row r="49" spans="2:32" ht="15" hidden="1" thickBot="1">
      <c r="B49" s="144"/>
      <c r="C49" s="147"/>
      <c r="D49" s="150"/>
      <c r="E49" s="153"/>
      <c r="F49" s="23" t="s">
        <v>132</v>
      </c>
      <c r="G49" s="25" t="s">
        <v>133</v>
      </c>
      <c r="H49" s="60"/>
      <c r="I49" s="88"/>
      <c r="J49" s="70">
        <v>0</v>
      </c>
      <c r="K49" s="63">
        <v>0</v>
      </c>
      <c r="L49" s="72">
        <f t="shared" si="10"/>
        <v>0</v>
      </c>
      <c r="M49" s="65"/>
      <c r="N49" s="88"/>
      <c r="O49" s="70"/>
      <c r="P49" s="66" t="e">
        <f t="shared" si="6"/>
        <v>#DIV/0!</v>
      </c>
      <c r="Q49" s="74">
        <f t="shared" si="3"/>
        <v>0</v>
      </c>
      <c r="R49" s="65"/>
      <c r="S49" s="88"/>
      <c r="T49" s="70"/>
      <c r="U49" s="63" t="e">
        <f t="shared" si="7"/>
        <v>#DIV/0!</v>
      </c>
      <c r="V49" s="74">
        <f t="shared" si="4"/>
        <v>0</v>
      </c>
      <c r="W49" s="65"/>
      <c r="X49" s="88"/>
      <c r="Y49" s="76">
        <v>0</v>
      </c>
      <c r="Z49" s="63" t="e">
        <f t="shared" si="8"/>
        <v>#DIV/0!</v>
      </c>
      <c r="AA49" s="68">
        <f t="shared" si="5"/>
        <v>0</v>
      </c>
      <c r="AB49" s="65"/>
      <c r="AC49" s="88"/>
      <c r="AD49" s="76"/>
      <c r="AE49" s="78" t="e">
        <f t="shared" si="9"/>
        <v>#DIV/0!</v>
      </c>
      <c r="AF49" s="74">
        <f t="shared" si="2"/>
        <v>0</v>
      </c>
    </row>
    <row r="50" spans="2:32" ht="15" hidden="1" thickBot="1">
      <c r="B50" s="144"/>
      <c r="C50" s="147"/>
      <c r="D50" s="150"/>
      <c r="E50" s="153"/>
      <c r="F50" s="23" t="s">
        <v>134</v>
      </c>
      <c r="G50" s="25" t="s">
        <v>135</v>
      </c>
      <c r="H50" s="60"/>
      <c r="I50" s="88"/>
      <c r="J50" s="70">
        <v>0</v>
      </c>
      <c r="K50" s="63">
        <v>0</v>
      </c>
      <c r="L50" s="72">
        <f t="shared" si="10"/>
        <v>0</v>
      </c>
      <c r="M50" s="65"/>
      <c r="N50" s="88"/>
      <c r="O50" s="70"/>
      <c r="P50" s="66" t="e">
        <f t="shared" si="6"/>
        <v>#DIV/0!</v>
      </c>
      <c r="Q50" s="74">
        <f t="shared" si="3"/>
        <v>0</v>
      </c>
      <c r="R50" s="65"/>
      <c r="S50" s="88"/>
      <c r="T50" s="70"/>
      <c r="U50" s="63" t="e">
        <f t="shared" si="7"/>
        <v>#DIV/0!</v>
      </c>
      <c r="V50" s="74">
        <f t="shared" si="4"/>
        <v>0</v>
      </c>
      <c r="W50" s="65"/>
      <c r="X50" s="88"/>
      <c r="Y50" s="76">
        <v>0</v>
      </c>
      <c r="Z50" s="63" t="e">
        <f t="shared" si="8"/>
        <v>#DIV/0!</v>
      </c>
      <c r="AA50" s="68">
        <f t="shared" si="5"/>
        <v>0</v>
      </c>
      <c r="AB50" s="65"/>
      <c r="AC50" s="88"/>
      <c r="AD50" s="76"/>
      <c r="AE50" s="78" t="e">
        <f t="shared" si="9"/>
        <v>#DIV/0!</v>
      </c>
      <c r="AF50" s="74">
        <f t="shared" si="2"/>
        <v>0</v>
      </c>
    </row>
    <row r="51" spans="2:32" ht="15" hidden="1" thickBot="1">
      <c r="B51" s="144"/>
      <c r="C51" s="147"/>
      <c r="D51" s="150"/>
      <c r="E51" s="153"/>
      <c r="F51" s="23" t="s">
        <v>136</v>
      </c>
      <c r="G51" s="25" t="s">
        <v>137</v>
      </c>
      <c r="H51" s="60"/>
      <c r="I51" s="88"/>
      <c r="J51" s="70">
        <v>0</v>
      </c>
      <c r="K51" s="63">
        <v>0</v>
      </c>
      <c r="L51" s="72">
        <f t="shared" si="10"/>
        <v>0</v>
      </c>
      <c r="M51" s="65"/>
      <c r="N51" s="88"/>
      <c r="O51" s="70"/>
      <c r="P51" s="66" t="e">
        <f t="shared" si="6"/>
        <v>#DIV/0!</v>
      </c>
      <c r="Q51" s="74">
        <f t="shared" si="3"/>
        <v>0</v>
      </c>
      <c r="R51" s="65"/>
      <c r="S51" s="88"/>
      <c r="T51" s="70"/>
      <c r="U51" s="63" t="e">
        <f t="shared" si="7"/>
        <v>#DIV/0!</v>
      </c>
      <c r="V51" s="74">
        <f t="shared" si="4"/>
        <v>0</v>
      </c>
      <c r="W51" s="65"/>
      <c r="X51" s="88"/>
      <c r="Y51" s="76">
        <v>0</v>
      </c>
      <c r="Z51" s="63" t="e">
        <f t="shared" si="8"/>
        <v>#DIV/0!</v>
      </c>
      <c r="AA51" s="68">
        <f t="shared" si="5"/>
        <v>0</v>
      </c>
      <c r="AB51" s="65"/>
      <c r="AC51" s="88"/>
      <c r="AD51" s="76"/>
      <c r="AE51" s="78" t="e">
        <f t="shared" si="9"/>
        <v>#DIV/0!</v>
      </c>
      <c r="AF51" s="74">
        <f t="shared" si="2"/>
        <v>0</v>
      </c>
    </row>
    <row r="52" spans="2:32" ht="15" hidden="1" thickBot="1">
      <c r="B52" s="144"/>
      <c r="C52" s="147"/>
      <c r="D52" s="150"/>
      <c r="E52" s="153"/>
      <c r="F52" s="23" t="s">
        <v>138</v>
      </c>
      <c r="G52" s="25" t="s">
        <v>139</v>
      </c>
      <c r="H52" s="60"/>
      <c r="I52" s="88"/>
      <c r="J52" s="70">
        <v>0</v>
      </c>
      <c r="K52" s="63">
        <v>0</v>
      </c>
      <c r="L52" s="72">
        <f t="shared" si="10"/>
        <v>0</v>
      </c>
      <c r="M52" s="65"/>
      <c r="N52" s="88"/>
      <c r="O52" s="70"/>
      <c r="P52" s="66" t="e">
        <f t="shared" si="6"/>
        <v>#DIV/0!</v>
      </c>
      <c r="Q52" s="74">
        <f t="shared" si="3"/>
        <v>0</v>
      </c>
      <c r="R52" s="65"/>
      <c r="S52" s="88"/>
      <c r="T52" s="70"/>
      <c r="U52" s="63" t="e">
        <f t="shared" si="7"/>
        <v>#DIV/0!</v>
      </c>
      <c r="V52" s="74">
        <f t="shared" si="4"/>
        <v>0</v>
      </c>
      <c r="W52" s="65"/>
      <c r="X52" s="88"/>
      <c r="Y52" s="76">
        <v>0</v>
      </c>
      <c r="Z52" s="63" t="e">
        <f t="shared" si="8"/>
        <v>#DIV/0!</v>
      </c>
      <c r="AA52" s="68">
        <f t="shared" si="5"/>
        <v>0</v>
      </c>
      <c r="AB52" s="65"/>
      <c r="AC52" s="88"/>
      <c r="AD52" s="76"/>
      <c r="AE52" s="78" t="e">
        <f t="shared" si="9"/>
        <v>#DIV/0!</v>
      </c>
      <c r="AF52" s="74">
        <f t="shared" si="2"/>
        <v>0</v>
      </c>
    </row>
    <row r="53" spans="2:32" ht="15" hidden="1" thickBot="1">
      <c r="B53" s="144"/>
      <c r="C53" s="147"/>
      <c r="D53" s="150"/>
      <c r="E53" s="153"/>
      <c r="F53" s="23" t="s">
        <v>140</v>
      </c>
      <c r="G53" s="25" t="s">
        <v>141</v>
      </c>
      <c r="H53" s="60"/>
      <c r="I53" s="88"/>
      <c r="J53" s="70">
        <v>0</v>
      </c>
      <c r="K53" s="63">
        <v>0</v>
      </c>
      <c r="L53" s="72">
        <f t="shared" si="10"/>
        <v>0</v>
      </c>
      <c r="M53" s="65"/>
      <c r="N53" s="88"/>
      <c r="O53" s="70"/>
      <c r="P53" s="66" t="e">
        <f t="shared" si="6"/>
        <v>#DIV/0!</v>
      </c>
      <c r="Q53" s="74">
        <f t="shared" si="3"/>
        <v>0</v>
      </c>
      <c r="R53" s="65"/>
      <c r="S53" s="88"/>
      <c r="T53" s="70"/>
      <c r="U53" s="63" t="e">
        <f t="shared" si="7"/>
        <v>#DIV/0!</v>
      </c>
      <c r="V53" s="74">
        <f t="shared" si="4"/>
        <v>0</v>
      </c>
      <c r="W53" s="65"/>
      <c r="X53" s="88"/>
      <c r="Y53" s="76">
        <v>0</v>
      </c>
      <c r="Z53" s="63" t="e">
        <f t="shared" si="8"/>
        <v>#DIV/0!</v>
      </c>
      <c r="AA53" s="68">
        <f t="shared" si="5"/>
        <v>0</v>
      </c>
      <c r="AB53" s="65"/>
      <c r="AC53" s="88"/>
      <c r="AD53" s="76"/>
      <c r="AE53" s="78" t="e">
        <f t="shared" si="9"/>
        <v>#DIV/0!</v>
      </c>
      <c r="AF53" s="74">
        <f t="shared" si="2"/>
        <v>0</v>
      </c>
    </row>
    <row r="54" spans="2:32" ht="15" hidden="1" thickBot="1">
      <c r="B54" s="144"/>
      <c r="C54" s="147"/>
      <c r="D54" s="150"/>
      <c r="E54" s="153"/>
      <c r="F54" s="23" t="s">
        <v>142</v>
      </c>
      <c r="G54" s="25" t="s">
        <v>143</v>
      </c>
      <c r="H54" s="60"/>
      <c r="I54" s="88"/>
      <c r="J54" s="70">
        <v>0</v>
      </c>
      <c r="K54" s="63">
        <v>0</v>
      </c>
      <c r="L54" s="72">
        <f t="shared" si="10"/>
        <v>0</v>
      </c>
      <c r="M54" s="65"/>
      <c r="N54" s="88"/>
      <c r="O54" s="70"/>
      <c r="P54" s="66" t="e">
        <f t="shared" si="6"/>
        <v>#DIV/0!</v>
      </c>
      <c r="Q54" s="74">
        <f t="shared" si="3"/>
        <v>0</v>
      </c>
      <c r="R54" s="65"/>
      <c r="S54" s="88"/>
      <c r="T54" s="70"/>
      <c r="U54" s="63" t="e">
        <f t="shared" si="7"/>
        <v>#DIV/0!</v>
      </c>
      <c r="V54" s="74">
        <f t="shared" si="4"/>
        <v>0</v>
      </c>
      <c r="W54" s="65"/>
      <c r="X54" s="88"/>
      <c r="Y54" s="76">
        <v>0</v>
      </c>
      <c r="Z54" s="63" t="e">
        <f t="shared" si="8"/>
        <v>#DIV/0!</v>
      </c>
      <c r="AA54" s="68">
        <f t="shared" si="5"/>
        <v>0</v>
      </c>
      <c r="AB54" s="65"/>
      <c r="AC54" s="88"/>
      <c r="AD54" s="76"/>
      <c r="AE54" s="78" t="e">
        <f t="shared" si="9"/>
        <v>#DIV/0!</v>
      </c>
      <c r="AF54" s="74">
        <f t="shared" si="2"/>
        <v>0</v>
      </c>
    </row>
    <row r="55" spans="2:32" ht="15" hidden="1" thickBot="1">
      <c r="B55" s="144"/>
      <c r="C55" s="147"/>
      <c r="D55" s="150"/>
      <c r="E55" s="153"/>
      <c r="F55" s="23" t="s">
        <v>144</v>
      </c>
      <c r="G55" s="25" t="s">
        <v>145</v>
      </c>
      <c r="H55" s="60"/>
      <c r="I55" s="88"/>
      <c r="J55" s="70">
        <v>0</v>
      </c>
      <c r="K55" s="63">
        <v>0</v>
      </c>
      <c r="L55" s="72">
        <f t="shared" si="10"/>
        <v>0</v>
      </c>
      <c r="M55" s="65"/>
      <c r="N55" s="88"/>
      <c r="O55" s="70"/>
      <c r="P55" s="66" t="e">
        <f t="shared" si="6"/>
        <v>#DIV/0!</v>
      </c>
      <c r="Q55" s="74">
        <f t="shared" si="3"/>
        <v>0</v>
      </c>
      <c r="R55" s="65"/>
      <c r="S55" s="88"/>
      <c r="T55" s="70"/>
      <c r="U55" s="63" t="e">
        <f t="shared" si="7"/>
        <v>#DIV/0!</v>
      </c>
      <c r="V55" s="74">
        <f t="shared" si="4"/>
        <v>0</v>
      </c>
      <c r="W55" s="65"/>
      <c r="X55" s="88"/>
      <c r="Y55" s="76">
        <v>0</v>
      </c>
      <c r="Z55" s="63" t="e">
        <f t="shared" si="8"/>
        <v>#DIV/0!</v>
      </c>
      <c r="AA55" s="68">
        <f t="shared" si="5"/>
        <v>0</v>
      </c>
      <c r="AB55" s="65"/>
      <c r="AC55" s="88"/>
      <c r="AD55" s="76"/>
      <c r="AE55" s="78" t="e">
        <f t="shared" si="9"/>
        <v>#DIV/0!</v>
      </c>
      <c r="AF55" s="74">
        <f t="shared" si="2"/>
        <v>0</v>
      </c>
    </row>
    <row r="56" spans="2:32" ht="15" hidden="1" thickBot="1">
      <c r="B56" s="144"/>
      <c r="C56" s="147"/>
      <c r="D56" s="150"/>
      <c r="E56" s="153"/>
      <c r="F56" s="23" t="s">
        <v>146</v>
      </c>
      <c r="G56" s="25" t="s">
        <v>147</v>
      </c>
      <c r="H56" s="60"/>
      <c r="I56" s="88"/>
      <c r="J56" s="70">
        <v>0</v>
      </c>
      <c r="K56" s="63">
        <v>0</v>
      </c>
      <c r="L56" s="72">
        <f t="shared" si="10"/>
        <v>0</v>
      </c>
      <c r="M56" s="65"/>
      <c r="N56" s="88"/>
      <c r="O56" s="70"/>
      <c r="P56" s="66" t="e">
        <f t="shared" si="6"/>
        <v>#DIV/0!</v>
      </c>
      <c r="Q56" s="74">
        <f t="shared" si="3"/>
        <v>0</v>
      </c>
      <c r="R56" s="65"/>
      <c r="S56" s="88"/>
      <c r="T56" s="70"/>
      <c r="U56" s="63" t="e">
        <f t="shared" si="7"/>
        <v>#DIV/0!</v>
      </c>
      <c r="V56" s="74">
        <f t="shared" si="4"/>
        <v>0</v>
      </c>
      <c r="W56" s="65"/>
      <c r="X56" s="88"/>
      <c r="Y56" s="76">
        <v>0</v>
      </c>
      <c r="Z56" s="63" t="e">
        <f t="shared" si="8"/>
        <v>#DIV/0!</v>
      </c>
      <c r="AA56" s="68">
        <f t="shared" si="5"/>
        <v>0</v>
      </c>
      <c r="AB56" s="65"/>
      <c r="AC56" s="88"/>
      <c r="AD56" s="76"/>
      <c r="AE56" s="78" t="e">
        <f t="shared" si="9"/>
        <v>#DIV/0!</v>
      </c>
      <c r="AF56" s="74">
        <f t="shared" si="2"/>
        <v>0</v>
      </c>
    </row>
    <row r="57" spans="2:32" ht="15" hidden="1" thickBot="1">
      <c r="B57" s="144"/>
      <c r="C57" s="147"/>
      <c r="D57" s="150"/>
      <c r="E57" s="153"/>
      <c r="F57" s="23" t="s">
        <v>148</v>
      </c>
      <c r="G57" s="25" t="s">
        <v>149</v>
      </c>
      <c r="H57" s="60"/>
      <c r="I57" s="88"/>
      <c r="J57" s="70">
        <v>0</v>
      </c>
      <c r="K57" s="63">
        <v>0</v>
      </c>
      <c r="L57" s="72">
        <f t="shared" si="10"/>
        <v>0</v>
      </c>
      <c r="M57" s="65"/>
      <c r="N57" s="88"/>
      <c r="O57" s="70"/>
      <c r="P57" s="66" t="e">
        <f t="shared" si="6"/>
        <v>#DIV/0!</v>
      </c>
      <c r="Q57" s="74">
        <f t="shared" si="3"/>
        <v>0</v>
      </c>
      <c r="R57" s="65"/>
      <c r="S57" s="88"/>
      <c r="T57" s="70"/>
      <c r="U57" s="63" t="e">
        <f t="shared" si="7"/>
        <v>#DIV/0!</v>
      </c>
      <c r="V57" s="74">
        <f t="shared" si="4"/>
        <v>0</v>
      </c>
      <c r="W57" s="65"/>
      <c r="X57" s="88"/>
      <c r="Y57" s="76">
        <v>0</v>
      </c>
      <c r="Z57" s="63" t="e">
        <f t="shared" si="8"/>
        <v>#DIV/0!</v>
      </c>
      <c r="AA57" s="68">
        <f t="shared" si="5"/>
        <v>0</v>
      </c>
      <c r="AB57" s="65"/>
      <c r="AC57" s="88"/>
      <c r="AD57" s="76"/>
      <c r="AE57" s="78" t="e">
        <f t="shared" si="9"/>
        <v>#DIV/0!</v>
      </c>
      <c r="AF57" s="74">
        <f t="shared" si="2"/>
        <v>0</v>
      </c>
    </row>
    <row r="58" spans="2:32" ht="15" hidden="1" thickBot="1">
      <c r="B58" s="144"/>
      <c r="C58" s="147"/>
      <c r="D58" s="150"/>
      <c r="E58" s="153"/>
      <c r="F58" s="23" t="s">
        <v>150</v>
      </c>
      <c r="G58" s="25" t="s">
        <v>151</v>
      </c>
      <c r="H58" s="60"/>
      <c r="I58" s="88"/>
      <c r="J58" s="70">
        <v>0</v>
      </c>
      <c r="K58" s="63">
        <v>0</v>
      </c>
      <c r="L58" s="72">
        <f t="shared" si="10"/>
        <v>0</v>
      </c>
      <c r="M58" s="65"/>
      <c r="N58" s="88"/>
      <c r="O58" s="70"/>
      <c r="P58" s="66" t="e">
        <f t="shared" si="6"/>
        <v>#DIV/0!</v>
      </c>
      <c r="Q58" s="74">
        <f t="shared" si="3"/>
        <v>0</v>
      </c>
      <c r="R58" s="65"/>
      <c r="S58" s="88"/>
      <c r="T58" s="70"/>
      <c r="U58" s="63" t="e">
        <f t="shared" si="7"/>
        <v>#DIV/0!</v>
      </c>
      <c r="V58" s="74">
        <f t="shared" si="4"/>
        <v>0</v>
      </c>
      <c r="W58" s="65"/>
      <c r="X58" s="88"/>
      <c r="Y58" s="76">
        <v>0</v>
      </c>
      <c r="Z58" s="63" t="e">
        <f t="shared" si="8"/>
        <v>#DIV/0!</v>
      </c>
      <c r="AA58" s="68">
        <f t="shared" si="5"/>
        <v>0</v>
      </c>
      <c r="AB58" s="65"/>
      <c r="AC58" s="88"/>
      <c r="AD58" s="76"/>
      <c r="AE58" s="78" t="e">
        <f t="shared" si="9"/>
        <v>#DIV/0!</v>
      </c>
      <c r="AF58" s="74">
        <f t="shared" si="2"/>
        <v>0</v>
      </c>
    </row>
    <row r="59" spans="2:32" ht="15" hidden="1" thickBot="1">
      <c r="B59" s="144"/>
      <c r="C59" s="147"/>
      <c r="D59" s="150"/>
      <c r="E59" s="153"/>
      <c r="F59" s="23" t="s">
        <v>152</v>
      </c>
      <c r="G59" s="25" t="s">
        <v>153</v>
      </c>
      <c r="H59" s="60"/>
      <c r="I59" s="88"/>
      <c r="J59" s="70"/>
      <c r="K59" s="63"/>
      <c r="L59" s="72">
        <f t="shared" si="10"/>
        <v>0</v>
      </c>
      <c r="M59" s="65"/>
      <c r="N59" s="88"/>
      <c r="O59" s="70"/>
      <c r="P59" s="66" t="e">
        <f t="shared" si="6"/>
        <v>#DIV/0!</v>
      </c>
      <c r="Q59" s="74">
        <f t="shared" si="3"/>
        <v>0</v>
      </c>
      <c r="R59" s="65"/>
      <c r="S59" s="88"/>
      <c r="T59" s="70"/>
      <c r="U59" s="63" t="e">
        <f t="shared" si="7"/>
        <v>#DIV/0!</v>
      </c>
      <c r="V59" s="74">
        <f t="shared" si="4"/>
        <v>0</v>
      </c>
      <c r="W59" s="65"/>
      <c r="X59" s="88"/>
      <c r="Y59" s="76"/>
      <c r="Z59" s="63" t="e">
        <f t="shared" si="8"/>
        <v>#DIV/0!</v>
      </c>
      <c r="AA59" s="68">
        <f t="shared" si="5"/>
        <v>0</v>
      </c>
      <c r="AB59" s="65"/>
      <c r="AC59" s="88"/>
      <c r="AD59" s="76"/>
      <c r="AE59" s="78" t="e">
        <f t="shared" si="9"/>
        <v>#DIV/0!</v>
      </c>
      <c r="AF59" s="74">
        <f t="shared" si="2"/>
        <v>0</v>
      </c>
    </row>
    <row r="60" spans="2:32" ht="15" hidden="1" thickBot="1">
      <c r="B60" s="144"/>
      <c r="C60" s="147"/>
      <c r="D60" s="150"/>
      <c r="E60" s="153"/>
      <c r="F60" s="23" t="s">
        <v>154</v>
      </c>
      <c r="G60" s="25" t="s">
        <v>155</v>
      </c>
      <c r="H60" s="60"/>
      <c r="I60" s="88"/>
      <c r="J60" s="70">
        <v>0</v>
      </c>
      <c r="K60" s="63">
        <v>0</v>
      </c>
      <c r="L60" s="72">
        <f t="shared" si="10"/>
        <v>0</v>
      </c>
      <c r="M60" s="65"/>
      <c r="N60" s="88"/>
      <c r="O60" s="70"/>
      <c r="P60" s="66" t="e">
        <f t="shared" si="6"/>
        <v>#DIV/0!</v>
      </c>
      <c r="Q60" s="74">
        <f t="shared" si="3"/>
        <v>0</v>
      </c>
      <c r="R60" s="65"/>
      <c r="S60" s="88"/>
      <c r="T60" s="70"/>
      <c r="U60" s="63" t="e">
        <f t="shared" si="7"/>
        <v>#DIV/0!</v>
      </c>
      <c r="V60" s="74">
        <f t="shared" si="4"/>
        <v>0</v>
      </c>
      <c r="W60" s="65"/>
      <c r="X60" s="88"/>
      <c r="Y60" s="76">
        <v>0</v>
      </c>
      <c r="Z60" s="63" t="e">
        <f t="shared" si="8"/>
        <v>#DIV/0!</v>
      </c>
      <c r="AA60" s="68">
        <f t="shared" si="5"/>
        <v>0</v>
      </c>
      <c r="AB60" s="65"/>
      <c r="AC60" s="88"/>
      <c r="AD60" s="76"/>
      <c r="AE60" s="78" t="e">
        <f t="shared" si="9"/>
        <v>#DIV/0!</v>
      </c>
      <c r="AF60" s="74">
        <f t="shared" si="2"/>
        <v>0</v>
      </c>
    </row>
    <row r="61" spans="2:32" ht="15" hidden="1" thickBot="1">
      <c r="B61" s="144"/>
      <c r="C61" s="147"/>
      <c r="D61" s="150"/>
      <c r="E61" s="153"/>
      <c r="F61" s="23" t="s">
        <v>156</v>
      </c>
      <c r="G61" s="25" t="s">
        <v>157</v>
      </c>
      <c r="H61" s="60"/>
      <c r="I61" s="88"/>
      <c r="J61" s="70">
        <v>0</v>
      </c>
      <c r="K61" s="63">
        <v>0</v>
      </c>
      <c r="L61" s="72">
        <f t="shared" si="10"/>
        <v>0</v>
      </c>
      <c r="M61" s="65"/>
      <c r="N61" s="88"/>
      <c r="O61" s="70"/>
      <c r="P61" s="66" t="e">
        <f t="shared" si="6"/>
        <v>#DIV/0!</v>
      </c>
      <c r="Q61" s="74">
        <f t="shared" si="3"/>
        <v>0</v>
      </c>
      <c r="R61" s="65"/>
      <c r="S61" s="88"/>
      <c r="T61" s="70"/>
      <c r="U61" s="63" t="e">
        <f t="shared" si="7"/>
        <v>#DIV/0!</v>
      </c>
      <c r="V61" s="74">
        <f t="shared" si="4"/>
        <v>0</v>
      </c>
      <c r="W61" s="65"/>
      <c r="X61" s="88"/>
      <c r="Y61" s="76">
        <v>0</v>
      </c>
      <c r="Z61" s="63" t="e">
        <f t="shared" si="8"/>
        <v>#DIV/0!</v>
      </c>
      <c r="AA61" s="68">
        <f t="shared" si="5"/>
        <v>0</v>
      </c>
      <c r="AB61" s="65"/>
      <c r="AC61" s="88"/>
      <c r="AD61" s="76"/>
      <c r="AE61" s="78" t="e">
        <f t="shared" si="9"/>
        <v>#DIV/0!</v>
      </c>
      <c r="AF61" s="74">
        <f t="shared" si="2"/>
        <v>0</v>
      </c>
    </row>
    <row r="62" spans="2:32" ht="15" hidden="1" thickBot="1">
      <c r="B62" s="144"/>
      <c r="C62" s="147"/>
      <c r="D62" s="150"/>
      <c r="E62" s="153"/>
      <c r="F62" s="23" t="s">
        <v>158</v>
      </c>
      <c r="G62" s="25" t="s">
        <v>159</v>
      </c>
      <c r="H62" s="60"/>
      <c r="I62" s="88"/>
      <c r="J62" s="70"/>
      <c r="K62" s="63"/>
      <c r="L62" s="72">
        <f t="shared" si="10"/>
        <v>0</v>
      </c>
      <c r="M62" s="65"/>
      <c r="N62" s="88"/>
      <c r="O62" s="70"/>
      <c r="P62" s="66" t="e">
        <f t="shared" si="6"/>
        <v>#DIV/0!</v>
      </c>
      <c r="Q62" s="74">
        <f t="shared" si="3"/>
        <v>0</v>
      </c>
      <c r="R62" s="65"/>
      <c r="S62" s="88"/>
      <c r="T62" s="70"/>
      <c r="U62" s="63" t="e">
        <f t="shared" si="7"/>
        <v>#DIV/0!</v>
      </c>
      <c r="V62" s="74">
        <f t="shared" si="4"/>
        <v>0</v>
      </c>
      <c r="W62" s="65"/>
      <c r="X62" s="88"/>
      <c r="Y62" s="76"/>
      <c r="Z62" s="63" t="e">
        <f t="shared" si="8"/>
        <v>#DIV/0!</v>
      </c>
      <c r="AA62" s="68">
        <f t="shared" si="5"/>
        <v>0</v>
      </c>
      <c r="AB62" s="65"/>
      <c r="AC62" s="88"/>
      <c r="AD62" s="76"/>
      <c r="AE62" s="78" t="e">
        <f t="shared" si="9"/>
        <v>#DIV/0!</v>
      </c>
      <c r="AF62" s="74">
        <f t="shared" si="2"/>
        <v>0</v>
      </c>
    </row>
    <row r="63" spans="2:32" ht="15" hidden="1" thickBot="1">
      <c r="B63" s="144"/>
      <c r="C63" s="147"/>
      <c r="D63" s="150"/>
      <c r="E63" s="153"/>
      <c r="F63" s="23" t="s">
        <v>160</v>
      </c>
      <c r="G63" s="25" t="s">
        <v>161</v>
      </c>
      <c r="H63" s="60"/>
      <c r="I63" s="88"/>
      <c r="J63" s="70"/>
      <c r="K63" s="63"/>
      <c r="L63" s="72">
        <f t="shared" si="10"/>
        <v>0</v>
      </c>
      <c r="M63" s="65"/>
      <c r="N63" s="88"/>
      <c r="O63" s="70"/>
      <c r="P63" s="66" t="e">
        <f t="shared" si="6"/>
        <v>#DIV/0!</v>
      </c>
      <c r="Q63" s="74">
        <f t="shared" si="3"/>
        <v>0</v>
      </c>
      <c r="R63" s="65"/>
      <c r="S63" s="88"/>
      <c r="T63" s="70"/>
      <c r="U63" s="63" t="e">
        <f t="shared" si="7"/>
        <v>#DIV/0!</v>
      </c>
      <c r="V63" s="74">
        <f t="shared" si="4"/>
        <v>0</v>
      </c>
      <c r="W63" s="65"/>
      <c r="X63" s="88"/>
      <c r="Y63" s="76"/>
      <c r="Z63" s="63" t="e">
        <f t="shared" si="8"/>
        <v>#DIV/0!</v>
      </c>
      <c r="AA63" s="68">
        <f t="shared" si="5"/>
        <v>0</v>
      </c>
      <c r="AB63" s="65"/>
      <c r="AC63" s="88"/>
      <c r="AD63" s="76"/>
      <c r="AE63" s="78" t="e">
        <f t="shared" si="9"/>
        <v>#DIV/0!</v>
      </c>
      <c r="AF63" s="74">
        <f t="shared" si="2"/>
        <v>0</v>
      </c>
    </row>
    <row r="64" spans="2:32" ht="15" hidden="1" thickBot="1">
      <c r="B64" s="144"/>
      <c r="C64" s="147"/>
      <c r="D64" s="150"/>
      <c r="E64" s="153"/>
      <c r="F64" s="23" t="s">
        <v>162</v>
      </c>
      <c r="G64" s="25" t="s">
        <v>163</v>
      </c>
      <c r="H64" s="60"/>
      <c r="I64" s="88"/>
      <c r="J64" s="70"/>
      <c r="K64" s="63"/>
      <c r="L64" s="72">
        <f t="shared" si="10"/>
        <v>0</v>
      </c>
      <c r="M64" s="65"/>
      <c r="N64" s="88"/>
      <c r="O64" s="70"/>
      <c r="P64" s="66" t="e">
        <f t="shared" si="6"/>
        <v>#DIV/0!</v>
      </c>
      <c r="Q64" s="74">
        <f t="shared" si="3"/>
        <v>0</v>
      </c>
      <c r="R64" s="65"/>
      <c r="S64" s="88"/>
      <c r="T64" s="70"/>
      <c r="U64" s="63" t="e">
        <f t="shared" si="7"/>
        <v>#DIV/0!</v>
      </c>
      <c r="V64" s="74">
        <f t="shared" si="4"/>
        <v>0</v>
      </c>
      <c r="W64" s="65"/>
      <c r="X64" s="88"/>
      <c r="Y64" s="76"/>
      <c r="Z64" s="63" t="e">
        <f t="shared" si="8"/>
        <v>#DIV/0!</v>
      </c>
      <c r="AA64" s="68">
        <f t="shared" si="5"/>
        <v>0</v>
      </c>
      <c r="AB64" s="65"/>
      <c r="AC64" s="88"/>
      <c r="AD64" s="76"/>
      <c r="AE64" s="78" t="e">
        <f t="shared" si="9"/>
        <v>#DIV/0!</v>
      </c>
      <c r="AF64" s="74">
        <f t="shared" si="2"/>
        <v>0</v>
      </c>
    </row>
    <row r="65" spans="2:32" ht="15" hidden="1" thickBot="1">
      <c r="B65" s="144"/>
      <c r="C65" s="147"/>
      <c r="D65" s="150"/>
      <c r="E65" s="153"/>
      <c r="F65" s="23" t="s">
        <v>164</v>
      </c>
      <c r="G65" s="25" t="s">
        <v>165</v>
      </c>
      <c r="H65" s="60"/>
      <c r="I65" s="88"/>
      <c r="J65" s="70"/>
      <c r="K65" s="63"/>
      <c r="L65" s="72">
        <f t="shared" si="10"/>
        <v>0</v>
      </c>
      <c r="M65" s="65"/>
      <c r="N65" s="88"/>
      <c r="O65" s="70"/>
      <c r="P65" s="66" t="e">
        <f t="shared" si="6"/>
        <v>#DIV/0!</v>
      </c>
      <c r="Q65" s="74">
        <f t="shared" si="3"/>
        <v>0</v>
      </c>
      <c r="R65" s="65"/>
      <c r="S65" s="88"/>
      <c r="T65" s="70"/>
      <c r="U65" s="63" t="e">
        <f t="shared" si="7"/>
        <v>#DIV/0!</v>
      </c>
      <c r="V65" s="74">
        <f t="shared" si="4"/>
        <v>0</v>
      </c>
      <c r="W65" s="65"/>
      <c r="X65" s="88"/>
      <c r="Y65" s="76"/>
      <c r="Z65" s="63" t="e">
        <f t="shared" si="8"/>
        <v>#DIV/0!</v>
      </c>
      <c r="AA65" s="68">
        <f t="shared" si="5"/>
        <v>0</v>
      </c>
      <c r="AB65" s="65"/>
      <c r="AC65" s="88"/>
      <c r="AD65" s="76"/>
      <c r="AE65" s="78" t="e">
        <f t="shared" si="9"/>
        <v>#DIV/0!</v>
      </c>
      <c r="AF65" s="74">
        <f t="shared" si="2"/>
        <v>0</v>
      </c>
    </row>
    <row r="66" spans="2:32" ht="15" hidden="1" thickBot="1">
      <c r="B66" s="144"/>
      <c r="C66" s="147"/>
      <c r="D66" s="150"/>
      <c r="E66" s="153"/>
      <c r="F66" s="23" t="s">
        <v>166</v>
      </c>
      <c r="G66" s="25" t="s">
        <v>167</v>
      </c>
      <c r="H66" s="60"/>
      <c r="I66" s="88"/>
      <c r="J66" s="70"/>
      <c r="K66" s="63"/>
      <c r="L66" s="72">
        <f t="shared" si="10"/>
        <v>0</v>
      </c>
      <c r="M66" s="65"/>
      <c r="N66" s="88"/>
      <c r="O66" s="70"/>
      <c r="P66" s="66" t="e">
        <f t="shared" si="6"/>
        <v>#DIV/0!</v>
      </c>
      <c r="Q66" s="74">
        <f t="shared" si="3"/>
        <v>0</v>
      </c>
      <c r="R66" s="65"/>
      <c r="S66" s="88"/>
      <c r="T66" s="70"/>
      <c r="U66" s="63" t="e">
        <f t="shared" si="7"/>
        <v>#DIV/0!</v>
      </c>
      <c r="V66" s="74">
        <f t="shared" si="4"/>
        <v>0</v>
      </c>
      <c r="W66" s="65"/>
      <c r="X66" s="88"/>
      <c r="Y66" s="76"/>
      <c r="Z66" s="63" t="e">
        <f t="shared" si="8"/>
        <v>#DIV/0!</v>
      </c>
      <c r="AA66" s="68">
        <f t="shared" si="5"/>
        <v>0</v>
      </c>
      <c r="AB66" s="65"/>
      <c r="AC66" s="88"/>
      <c r="AD66" s="76"/>
      <c r="AE66" s="78" t="e">
        <f t="shared" si="9"/>
        <v>#DIV/0!</v>
      </c>
      <c r="AF66" s="74">
        <f t="shared" si="2"/>
        <v>0</v>
      </c>
    </row>
    <row r="67" spans="2:32" ht="15" hidden="1" thickBot="1">
      <c r="B67" s="144"/>
      <c r="C67" s="147"/>
      <c r="D67" s="150"/>
      <c r="E67" s="153"/>
      <c r="F67" s="23" t="s">
        <v>168</v>
      </c>
      <c r="G67" s="25" t="s">
        <v>169</v>
      </c>
      <c r="H67" s="60"/>
      <c r="I67" s="88"/>
      <c r="J67" s="70"/>
      <c r="K67" s="63"/>
      <c r="L67" s="72">
        <f t="shared" si="10"/>
        <v>0</v>
      </c>
      <c r="M67" s="65"/>
      <c r="N67" s="88"/>
      <c r="O67" s="70"/>
      <c r="P67" s="66" t="e">
        <f t="shared" si="6"/>
        <v>#DIV/0!</v>
      </c>
      <c r="Q67" s="74">
        <f t="shared" si="3"/>
        <v>0</v>
      </c>
      <c r="R67" s="65"/>
      <c r="S67" s="88"/>
      <c r="T67" s="70"/>
      <c r="U67" s="63" t="e">
        <f t="shared" si="7"/>
        <v>#DIV/0!</v>
      </c>
      <c r="V67" s="74">
        <f t="shared" si="4"/>
        <v>0</v>
      </c>
      <c r="W67" s="65"/>
      <c r="X67" s="88"/>
      <c r="Y67" s="76"/>
      <c r="Z67" s="63" t="e">
        <f t="shared" si="8"/>
        <v>#DIV/0!</v>
      </c>
      <c r="AA67" s="68">
        <f t="shared" si="5"/>
        <v>0</v>
      </c>
      <c r="AB67" s="65"/>
      <c r="AC67" s="88"/>
      <c r="AD67" s="76"/>
      <c r="AE67" s="78" t="e">
        <f t="shared" si="9"/>
        <v>#DIV/0!</v>
      </c>
      <c r="AF67" s="74">
        <f t="shared" si="2"/>
        <v>0</v>
      </c>
    </row>
    <row r="68" spans="2:32" ht="15" hidden="1" thickBot="1">
      <c r="B68" s="144"/>
      <c r="C68" s="147"/>
      <c r="D68" s="150"/>
      <c r="E68" s="153"/>
      <c r="F68" s="23" t="s">
        <v>170</v>
      </c>
      <c r="G68" s="25" t="s">
        <v>171</v>
      </c>
      <c r="H68" s="60"/>
      <c r="I68" s="88"/>
      <c r="J68" s="70"/>
      <c r="K68" s="63"/>
      <c r="L68" s="72">
        <f t="shared" si="10"/>
        <v>0</v>
      </c>
      <c r="M68" s="65"/>
      <c r="N68" s="88"/>
      <c r="O68" s="70"/>
      <c r="P68" s="66" t="e">
        <f t="shared" si="6"/>
        <v>#DIV/0!</v>
      </c>
      <c r="Q68" s="74">
        <f t="shared" si="3"/>
        <v>0</v>
      </c>
      <c r="R68" s="65"/>
      <c r="S68" s="88"/>
      <c r="T68" s="70"/>
      <c r="U68" s="63" t="e">
        <f t="shared" si="7"/>
        <v>#DIV/0!</v>
      </c>
      <c r="V68" s="74">
        <f t="shared" si="4"/>
        <v>0</v>
      </c>
      <c r="W68" s="65"/>
      <c r="X68" s="88"/>
      <c r="Y68" s="76"/>
      <c r="Z68" s="63" t="e">
        <f t="shared" si="8"/>
        <v>#DIV/0!</v>
      </c>
      <c r="AA68" s="68">
        <f t="shared" si="5"/>
        <v>0</v>
      </c>
      <c r="AB68" s="65"/>
      <c r="AC68" s="88"/>
      <c r="AD68" s="76"/>
      <c r="AE68" s="78" t="e">
        <f t="shared" si="9"/>
        <v>#DIV/0!</v>
      </c>
      <c r="AF68" s="74">
        <f t="shared" si="2"/>
        <v>0</v>
      </c>
    </row>
    <row r="69" spans="2:32" ht="15" hidden="1" thickBot="1">
      <c r="B69" s="144"/>
      <c r="C69" s="147"/>
      <c r="D69" s="150"/>
      <c r="E69" s="153"/>
      <c r="F69" s="23" t="s">
        <v>172</v>
      </c>
      <c r="G69" s="25" t="s">
        <v>173</v>
      </c>
      <c r="H69" s="60"/>
      <c r="I69" s="88"/>
      <c r="J69" s="70"/>
      <c r="K69" s="63"/>
      <c r="L69" s="72">
        <f t="shared" si="10"/>
        <v>0</v>
      </c>
      <c r="M69" s="65"/>
      <c r="N69" s="88"/>
      <c r="O69" s="70"/>
      <c r="P69" s="66" t="e">
        <f t="shared" si="6"/>
        <v>#DIV/0!</v>
      </c>
      <c r="Q69" s="74">
        <f t="shared" si="3"/>
        <v>0</v>
      </c>
      <c r="R69" s="65"/>
      <c r="S69" s="88"/>
      <c r="T69" s="70"/>
      <c r="U69" s="63" t="e">
        <f t="shared" si="7"/>
        <v>#DIV/0!</v>
      </c>
      <c r="V69" s="74">
        <f t="shared" si="4"/>
        <v>0</v>
      </c>
      <c r="W69" s="65"/>
      <c r="X69" s="88"/>
      <c r="Y69" s="76"/>
      <c r="Z69" s="63" t="e">
        <f t="shared" si="8"/>
        <v>#DIV/0!</v>
      </c>
      <c r="AA69" s="68">
        <f t="shared" si="5"/>
        <v>0</v>
      </c>
      <c r="AB69" s="65"/>
      <c r="AC69" s="88"/>
      <c r="AD69" s="76"/>
      <c r="AE69" s="78" t="e">
        <f t="shared" si="9"/>
        <v>#DIV/0!</v>
      </c>
      <c r="AF69" s="74">
        <f t="shared" si="2"/>
        <v>0</v>
      </c>
    </row>
    <row r="70" spans="2:32" ht="15" hidden="1" thickBot="1">
      <c r="B70" s="144"/>
      <c r="C70" s="147"/>
      <c r="D70" s="150"/>
      <c r="E70" s="153"/>
      <c r="F70" s="23" t="s">
        <v>174</v>
      </c>
      <c r="G70" s="25" t="s">
        <v>175</v>
      </c>
      <c r="H70" s="60"/>
      <c r="I70" s="88"/>
      <c r="J70" s="70"/>
      <c r="K70" s="63"/>
      <c r="L70" s="72">
        <f t="shared" si="10"/>
        <v>0</v>
      </c>
      <c r="M70" s="65"/>
      <c r="N70" s="88"/>
      <c r="O70" s="70"/>
      <c r="P70" s="66" t="e">
        <f t="shared" si="6"/>
        <v>#DIV/0!</v>
      </c>
      <c r="Q70" s="74">
        <f t="shared" si="3"/>
        <v>0</v>
      </c>
      <c r="R70" s="65"/>
      <c r="S70" s="88"/>
      <c r="T70" s="70"/>
      <c r="U70" s="63" t="e">
        <f t="shared" si="7"/>
        <v>#DIV/0!</v>
      </c>
      <c r="V70" s="74">
        <f t="shared" si="4"/>
        <v>0</v>
      </c>
      <c r="W70" s="65"/>
      <c r="X70" s="88"/>
      <c r="Y70" s="76"/>
      <c r="Z70" s="63" t="e">
        <f t="shared" si="8"/>
        <v>#DIV/0!</v>
      </c>
      <c r="AA70" s="68">
        <f t="shared" si="5"/>
        <v>0</v>
      </c>
      <c r="AB70" s="65"/>
      <c r="AC70" s="88"/>
      <c r="AD70" s="76"/>
      <c r="AE70" s="78" t="e">
        <f t="shared" si="9"/>
        <v>#DIV/0!</v>
      </c>
      <c r="AF70" s="74">
        <f t="shared" si="2"/>
        <v>0</v>
      </c>
    </row>
    <row r="71" spans="2:32" ht="15" hidden="1" thickBot="1">
      <c r="B71" s="144"/>
      <c r="C71" s="147"/>
      <c r="D71" s="150"/>
      <c r="E71" s="153"/>
      <c r="F71" s="23" t="s">
        <v>176</v>
      </c>
      <c r="G71" s="25" t="s">
        <v>177</v>
      </c>
      <c r="H71" s="60"/>
      <c r="I71" s="88"/>
      <c r="J71" s="70"/>
      <c r="K71" s="63"/>
      <c r="L71" s="72">
        <f t="shared" si="10"/>
        <v>0</v>
      </c>
      <c r="M71" s="65"/>
      <c r="N71" s="88"/>
      <c r="O71" s="70"/>
      <c r="P71" s="66" t="e">
        <f t="shared" si="6"/>
        <v>#DIV/0!</v>
      </c>
      <c r="Q71" s="74">
        <f t="shared" si="3"/>
        <v>0</v>
      </c>
      <c r="R71" s="65"/>
      <c r="S71" s="88"/>
      <c r="T71" s="70"/>
      <c r="U71" s="63" t="e">
        <f t="shared" si="7"/>
        <v>#DIV/0!</v>
      </c>
      <c r="V71" s="74">
        <f t="shared" si="4"/>
        <v>0</v>
      </c>
      <c r="W71" s="65"/>
      <c r="X71" s="88"/>
      <c r="Y71" s="76"/>
      <c r="Z71" s="63" t="e">
        <f t="shared" si="8"/>
        <v>#DIV/0!</v>
      </c>
      <c r="AA71" s="68">
        <f t="shared" si="5"/>
        <v>0</v>
      </c>
      <c r="AB71" s="65"/>
      <c r="AC71" s="88"/>
      <c r="AD71" s="76"/>
      <c r="AE71" s="78" t="e">
        <f t="shared" si="9"/>
        <v>#DIV/0!</v>
      </c>
      <c r="AF71" s="74">
        <f t="shared" si="2"/>
        <v>0</v>
      </c>
    </row>
    <row r="72" spans="2:32" ht="15" hidden="1" thickBot="1">
      <c r="B72" s="144"/>
      <c r="C72" s="147"/>
      <c r="D72" s="150"/>
      <c r="E72" s="153"/>
      <c r="F72" s="23" t="s">
        <v>178</v>
      </c>
      <c r="G72" s="25" t="s">
        <v>179</v>
      </c>
      <c r="H72" s="60"/>
      <c r="I72" s="88"/>
      <c r="J72" s="70"/>
      <c r="K72" s="63"/>
      <c r="L72" s="72">
        <f t="shared" si="10"/>
        <v>0</v>
      </c>
      <c r="M72" s="65"/>
      <c r="N72" s="88"/>
      <c r="O72" s="70"/>
      <c r="P72" s="66" t="e">
        <f t="shared" si="6"/>
        <v>#DIV/0!</v>
      </c>
      <c r="Q72" s="74">
        <f t="shared" si="3"/>
        <v>0</v>
      </c>
      <c r="R72" s="65"/>
      <c r="S72" s="88"/>
      <c r="T72" s="70"/>
      <c r="U72" s="63" t="e">
        <f t="shared" si="7"/>
        <v>#DIV/0!</v>
      </c>
      <c r="V72" s="74">
        <f t="shared" si="4"/>
        <v>0</v>
      </c>
      <c r="W72" s="65"/>
      <c r="X72" s="88"/>
      <c r="Y72" s="76"/>
      <c r="Z72" s="63" t="e">
        <f t="shared" si="8"/>
        <v>#DIV/0!</v>
      </c>
      <c r="AA72" s="68">
        <f t="shared" si="5"/>
        <v>0</v>
      </c>
      <c r="AB72" s="65"/>
      <c r="AC72" s="88"/>
      <c r="AD72" s="76"/>
      <c r="AE72" s="78" t="e">
        <f t="shared" si="9"/>
        <v>#DIV/0!</v>
      </c>
      <c r="AF72" s="74">
        <f t="shared" si="2"/>
        <v>0</v>
      </c>
    </row>
    <row r="73" spans="2:32" ht="15" hidden="1" thickBot="1">
      <c r="B73" s="144"/>
      <c r="C73" s="147"/>
      <c r="D73" s="150"/>
      <c r="E73" s="153"/>
      <c r="F73" s="23" t="s">
        <v>180</v>
      </c>
      <c r="G73" s="25" t="s">
        <v>181</v>
      </c>
      <c r="H73" s="60"/>
      <c r="I73" s="88"/>
      <c r="J73" s="70"/>
      <c r="K73" s="63"/>
      <c r="L73" s="72">
        <f t="shared" si="10"/>
        <v>0</v>
      </c>
      <c r="M73" s="65"/>
      <c r="N73" s="88"/>
      <c r="O73" s="70"/>
      <c r="P73" s="66" t="e">
        <f t="shared" si="6"/>
        <v>#DIV/0!</v>
      </c>
      <c r="Q73" s="74">
        <f t="shared" si="3"/>
        <v>0</v>
      </c>
      <c r="R73" s="65"/>
      <c r="S73" s="88"/>
      <c r="T73" s="70"/>
      <c r="U73" s="63" t="e">
        <f t="shared" si="7"/>
        <v>#DIV/0!</v>
      </c>
      <c r="V73" s="74">
        <f t="shared" si="4"/>
        <v>0</v>
      </c>
      <c r="W73" s="65"/>
      <c r="X73" s="88"/>
      <c r="Y73" s="76"/>
      <c r="Z73" s="63" t="e">
        <f t="shared" si="8"/>
        <v>#DIV/0!</v>
      </c>
      <c r="AA73" s="68">
        <f t="shared" si="5"/>
        <v>0</v>
      </c>
      <c r="AB73" s="65"/>
      <c r="AC73" s="88"/>
      <c r="AD73" s="76"/>
      <c r="AE73" s="78" t="e">
        <f t="shared" si="9"/>
        <v>#DIV/0!</v>
      </c>
      <c r="AF73" s="74">
        <f t="shared" si="2"/>
        <v>0</v>
      </c>
    </row>
    <row r="74" spans="2:32" ht="15" hidden="1" thickBot="1">
      <c r="B74" s="144"/>
      <c r="C74" s="147"/>
      <c r="D74" s="150"/>
      <c r="E74" s="153"/>
      <c r="F74" s="23" t="s">
        <v>182</v>
      </c>
      <c r="G74" s="25" t="s">
        <v>183</v>
      </c>
      <c r="H74" s="60"/>
      <c r="I74" s="88"/>
      <c r="J74" s="70"/>
      <c r="K74" s="63"/>
      <c r="L74" s="72">
        <f t="shared" si="10"/>
        <v>0</v>
      </c>
      <c r="M74" s="65"/>
      <c r="N74" s="88"/>
      <c r="O74" s="70"/>
      <c r="P74" s="66" t="e">
        <f t="shared" si="6"/>
        <v>#DIV/0!</v>
      </c>
      <c r="Q74" s="74">
        <f t="shared" si="3"/>
        <v>0</v>
      </c>
      <c r="R74" s="65"/>
      <c r="S74" s="88"/>
      <c r="T74" s="70"/>
      <c r="U74" s="63" t="e">
        <f t="shared" si="7"/>
        <v>#DIV/0!</v>
      </c>
      <c r="V74" s="74">
        <f t="shared" si="4"/>
        <v>0</v>
      </c>
      <c r="W74" s="65"/>
      <c r="X74" s="88"/>
      <c r="Y74" s="76"/>
      <c r="Z74" s="63" t="e">
        <f t="shared" si="8"/>
        <v>#DIV/0!</v>
      </c>
      <c r="AA74" s="68">
        <f t="shared" si="5"/>
        <v>0</v>
      </c>
      <c r="AB74" s="65"/>
      <c r="AC74" s="88"/>
      <c r="AD74" s="76"/>
      <c r="AE74" s="78" t="e">
        <f t="shared" si="9"/>
        <v>#DIV/0!</v>
      </c>
      <c r="AF74" s="74">
        <f t="shared" si="2"/>
        <v>0</v>
      </c>
    </row>
    <row r="75" spans="2:32" ht="15" hidden="1" thickBot="1">
      <c r="B75" s="144"/>
      <c r="C75" s="147"/>
      <c r="D75" s="150"/>
      <c r="E75" s="153"/>
      <c r="F75" s="23" t="s">
        <v>184</v>
      </c>
      <c r="G75" s="25" t="s">
        <v>185</v>
      </c>
      <c r="H75" s="60"/>
      <c r="I75" s="88"/>
      <c r="J75" s="70"/>
      <c r="K75" s="63"/>
      <c r="L75" s="72">
        <f t="shared" si="10"/>
        <v>0</v>
      </c>
      <c r="M75" s="65"/>
      <c r="N75" s="88"/>
      <c r="O75" s="70"/>
      <c r="P75" s="66" t="e">
        <f t="shared" si="6"/>
        <v>#DIV/0!</v>
      </c>
      <c r="Q75" s="74">
        <f t="shared" si="3"/>
        <v>0</v>
      </c>
      <c r="R75" s="65"/>
      <c r="S75" s="88"/>
      <c r="T75" s="70"/>
      <c r="U75" s="63" t="e">
        <f t="shared" si="7"/>
        <v>#DIV/0!</v>
      </c>
      <c r="V75" s="74">
        <f t="shared" si="4"/>
        <v>0</v>
      </c>
      <c r="W75" s="65"/>
      <c r="X75" s="88"/>
      <c r="Y75" s="76"/>
      <c r="Z75" s="63" t="e">
        <f t="shared" si="8"/>
        <v>#DIV/0!</v>
      </c>
      <c r="AA75" s="68">
        <f t="shared" si="5"/>
        <v>0</v>
      </c>
      <c r="AB75" s="65"/>
      <c r="AC75" s="88"/>
      <c r="AD75" s="76"/>
      <c r="AE75" s="78" t="e">
        <f t="shared" si="9"/>
        <v>#DIV/0!</v>
      </c>
      <c r="AF75" s="74">
        <f t="shared" si="2"/>
        <v>0</v>
      </c>
    </row>
    <row r="76" spans="2:32" ht="15" hidden="1" thickBot="1">
      <c r="B76" s="144"/>
      <c r="C76" s="147"/>
      <c r="D76" s="150"/>
      <c r="E76" s="153"/>
      <c r="F76" s="23" t="s">
        <v>190</v>
      </c>
      <c r="G76" s="25" t="s">
        <v>191</v>
      </c>
      <c r="H76" s="60"/>
      <c r="I76" s="88"/>
      <c r="J76" s="70"/>
      <c r="K76" s="63"/>
      <c r="L76" s="72">
        <f t="shared" si="10"/>
        <v>0</v>
      </c>
      <c r="M76" s="65"/>
      <c r="N76" s="88"/>
      <c r="O76" s="70"/>
      <c r="P76" s="66" t="e">
        <f t="shared" si="6"/>
        <v>#DIV/0!</v>
      </c>
      <c r="Q76" s="74">
        <f t="shared" si="3"/>
        <v>0</v>
      </c>
      <c r="R76" s="65"/>
      <c r="S76" s="88"/>
      <c r="T76" s="70"/>
      <c r="U76" s="63" t="e">
        <f t="shared" si="7"/>
        <v>#DIV/0!</v>
      </c>
      <c r="V76" s="74">
        <f t="shared" si="4"/>
        <v>0</v>
      </c>
      <c r="W76" s="65"/>
      <c r="X76" s="88"/>
      <c r="Y76" s="76"/>
      <c r="Z76" s="63" t="e">
        <f t="shared" si="8"/>
        <v>#DIV/0!</v>
      </c>
      <c r="AA76" s="68">
        <f t="shared" si="5"/>
        <v>0</v>
      </c>
      <c r="AB76" s="65"/>
      <c r="AC76" s="88"/>
      <c r="AD76" s="76"/>
      <c r="AE76" s="78" t="e">
        <f t="shared" si="9"/>
        <v>#DIV/0!</v>
      </c>
      <c r="AF76" s="74">
        <f t="shared" si="2"/>
        <v>0</v>
      </c>
    </row>
    <row r="77" spans="2:32" ht="15" hidden="1" thickBot="1">
      <c r="B77" s="144"/>
      <c r="C77" s="147"/>
      <c r="D77" s="150"/>
      <c r="E77" s="153"/>
      <c r="F77" s="23" t="s">
        <v>192</v>
      </c>
      <c r="G77" s="25" t="s">
        <v>193</v>
      </c>
      <c r="H77" s="60"/>
      <c r="I77" s="88"/>
      <c r="J77" s="70"/>
      <c r="K77" s="63"/>
      <c r="L77" s="72">
        <f t="shared" si="10"/>
        <v>0</v>
      </c>
      <c r="M77" s="65"/>
      <c r="N77" s="88"/>
      <c r="O77" s="70"/>
      <c r="P77" s="66" t="e">
        <f t="shared" si="6"/>
        <v>#DIV/0!</v>
      </c>
      <c r="Q77" s="74">
        <f t="shared" si="3"/>
        <v>0</v>
      </c>
      <c r="R77" s="65"/>
      <c r="S77" s="88"/>
      <c r="T77" s="70"/>
      <c r="U77" s="63" t="e">
        <f t="shared" si="7"/>
        <v>#DIV/0!</v>
      </c>
      <c r="V77" s="74">
        <f t="shared" si="4"/>
        <v>0</v>
      </c>
      <c r="W77" s="65"/>
      <c r="X77" s="88"/>
      <c r="Y77" s="76"/>
      <c r="Z77" s="63" t="e">
        <f t="shared" si="8"/>
        <v>#DIV/0!</v>
      </c>
      <c r="AA77" s="68">
        <f t="shared" si="5"/>
        <v>0</v>
      </c>
      <c r="AB77" s="65"/>
      <c r="AC77" s="88"/>
      <c r="AD77" s="76"/>
      <c r="AE77" s="78" t="e">
        <f t="shared" si="9"/>
        <v>#DIV/0!</v>
      </c>
      <c r="AF77" s="74">
        <f t="shared" si="2"/>
        <v>0</v>
      </c>
    </row>
    <row r="78" spans="2:32" ht="15" hidden="1" thickBot="1">
      <c r="B78" s="144"/>
      <c r="C78" s="147"/>
      <c r="D78" s="150"/>
      <c r="E78" s="153"/>
      <c r="F78" s="23" t="s">
        <v>194</v>
      </c>
      <c r="G78" s="25" t="s">
        <v>195</v>
      </c>
      <c r="H78" s="60"/>
      <c r="I78" s="88"/>
      <c r="J78" s="70"/>
      <c r="K78" s="63"/>
      <c r="L78" s="72">
        <f t="shared" si="10"/>
        <v>0</v>
      </c>
      <c r="M78" s="65"/>
      <c r="N78" s="88"/>
      <c r="O78" s="70"/>
      <c r="P78" s="66" t="e">
        <f t="shared" si="6"/>
        <v>#DIV/0!</v>
      </c>
      <c r="Q78" s="74">
        <f t="shared" si="3"/>
        <v>0</v>
      </c>
      <c r="R78" s="65"/>
      <c r="S78" s="88"/>
      <c r="T78" s="70"/>
      <c r="U78" s="63" t="e">
        <f t="shared" si="7"/>
        <v>#DIV/0!</v>
      </c>
      <c r="V78" s="74">
        <f t="shared" si="4"/>
        <v>0</v>
      </c>
      <c r="W78" s="65"/>
      <c r="X78" s="88"/>
      <c r="Y78" s="76"/>
      <c r="Z78" s="63" t="e">
        <f t="shared" si="8"/>
        <v>#DIV/0!</v>
      </c>
      <c r="AA78" s="68">
        <f t="shared" si="5"/>
        <v>0</v>
      </c>
      <c r="AB78" s="65"/>
      <c r="AC78" s="88"/>
      <c r="AD78" s="76"/>
      <c r="AE78" s="78" t="e">
        <f t="shared" si="9"/>
        <v>#DIV/0!</v>
      </c>
      <c r="AF78" s="74">
        <f t="shared" si="2"/>
        <v>0</v>
      </c>
    </row>
    <row r="79" spans="2:32" ht="13.8" hidden="1" thickBot="1">
      <c r="B79" s="144"/>
      <c r="C79" s="147"/>
      <c r="D79" s="150"/>
      <c r="E79" s="153"/>
      <c r="F79" s="23" t="s">
        <v>196</v>
      </c>
      <c r="G79" s="25" t="s">
        <v>197</v>
      </c>
      <c r="H79" s="60"/>
      <c r="I79" s="89">
        <v>18</v>
      </c>
      <c r="J79" s="70">
        <v>0</v>
      </c>
      <c r="K79" s="63">
        <v>7.2580645161290326E-3</v>
      </c>
      <c r="L79" s="72">
        <f t="shared" si="10"/>
        <v>0</v>
      </c>
      <c r="M79" s="65"/>
      <c r="N79" s="89">
        <v>21</v>
      </c>
      <c r="O79" s="70"/>
      <c r="P79" s="66" t="e">
        <f t="shared" si="6"/>
        <v>#DIV/0!</v>
      </c>
      <c r="Q79" s="74">
        <f t="shared" si="3"/>
        <v>0</v>
      </c>
      <c r="R79" s="65"/>
      <c r="S79" s="89">
        <v>21</v>
      </c>
      <c r="T79" s="70"/>
      <c r="U79" s="63" t="e">
        <f t="shared" si="7"/>
        <v>#DIV/0!</v>
      </c>
      <c r="V79" s="74">
        <f t="shared" si="4"/>
        <v>0</v>
      </c>
      <c r="W79" s="65"/>
      <c r="X79" s="89">
        <v>17</v>
      </c>
      <c r="Y79" s="76">
        <v>0</v>
      </c>
      <c r="Z79" s="63" t="e">
        <f t="shared" si="8"/>
        <v>#DIV/0!</v>
      </c>
      <c r="AA79" s="68">
        <f t="shared" si="5"/>
        <v>0</v>
      </c>
      <c r="AB79" s="65"/>
      <c r="AC79" s="89">
        <v>18</v>
      </c>
      <c r="AD79" s="76"/>
      <c r="AE79" s="78" t="e">
        <f t="shared" si="9"/>
        <v>#DIV/0!</v>
      </c>
      <c r="AF79" s="74">
        <f t="shared" si="2"/>
        <v>0</v>
      </c>
    </row>
    <row r="80" spans="2:32" ht="15" hidden="1" thickBot="1">
      <c r="B80" s="144"/>
      <c r="C80" s="147"/>
      <c r="D80" s="150"/>
      <c r="E80" s="153"/>
      <c r="F80" s="23" t="s">
        <v>198</v>
      </c>
      <c r="G80" s="25" t="s">
        <v>199</v>
      </c>
      <c r="H80" s="60"/>
      <c r="I80" s="88"/>
      <c r="J80" s="70">
        <v>0</v>
      </c>
      <c r="K80" s="63">
        <v>0</v>
      </c>
      <c r="L80" s="72">
        <f t="shared" si="10"/>
        <v>0</v>
      </c>
      <c r="M80" s="65"/>
      <c r="N80" s="88"/>
      <c r="O80" s="70"/>
      <c r="P80" s="66" t="e">
        <f t="shared" si="6"/>
        <v>#DIV/0!</v>
      </c>
      <c r="Q80" s="74">
        <f t="shared" si="3"/>
        <v>0</v>
      </c>
      <c r="R80" s="65"/>
      <c r="S80" s="88"/>
      <c r="T80" s="70"/>
      <c r="U80" s="63" t="e">
        <f t="shared" si="7"/>
        <v>#DIV/0!</v>
      </c>
      <c r="V80" s="74">
        <f t="shared" si="4"/>
        <v>0</v>
      </c>
      <c r="W80" s="65"/>
      <c r="X80" s="88"/>
      <c r="Y80" s="76">
        <v>0</v>
      </c>
      <c r="Z80" s="63" t="e">
        <f t="shared" si="8"/>
        <v>#DIV/0!</v>
      </c>
      <c r="AA80" s="68">
        <f t="shared" si="5"/>
        <v>0</v>
      </c>
      <c r="AB80" s="65"/>
      <c r="AC80" s="88"/>
      <c r="AD80" s="76"/>
      <c r="AE80" s="78" t="e">
        <f t="shared" si="9"/>
        <v>#DIV/0!</v>
      </c>
      <c r="AF80" s="74">
        <f t="shared" si="2"/>
        <v>0</v>
      </c>
    </row>
    <row r="81" spans="2:32" ht="15" hidden="1" thickBot="1">
      <c r="B81" s="144"/>
      <c r="C81" s="147"/>
      <c r="D81" s="150"/>
      <c r="E81" s="153"/>
      <c r="F81" s="23" t="s">
        <v>200</v>
      </c>
      <c r="G81" s="25" t="s">
        <v>201</v>
      </c>
      <c r="H81" s="60"/>
      <c r="I81" s="88"/>
      <c r="J81" s="70">
        <v>0</v>
      </c>
      <c r="K81" s="63">
        <v>0</v>
      </c>
      <c r="L81" s="72">
        <f t="shared" si="10"/>
        <v>0</v>
      </c>
      <c r="M81" s="65"/>
      <c r="N81" s="88"/>
      <c r="O81" s="70"/>
      <c r="P81" s="66" t="e">
        <f t="shared" si="6"/>
        <v>#DIV/0!</v>
      </c>
      <c r="Q81" s="74">
        <f t="shared" si="3"/>
        <v>0</v>
      </c>
      <c r="R81" s="65"/>
      <c r="S81" s="88"/>
      <c r="T81" s="70"/>
      <c r="U81" s="63" t="e">
        <f t="shared" si="7"/>
        <v>#DIV/0!</v>
      </c>
      <c r="V81" s="74">
        <f t="shared" si="4"/>
        <v>0</v>
      </c>
      <c r="W81" s="65"/>
      <c r="X81" s="88"/>
      <c r="Y81" s="76">
        <v>0</v>
      </c>
      <c r="Z81" s="63" t="e">
        <f t="shared" si="8"/>
        <v>#DIV/0!</v>
      </c>
      <c r="AA81" s="68">
        <f t="shared" si="5"/>
        <v>0</v>
      </c>
      <c r="AB81" s="65"/>
      <c r="AC81" s="88"/>
      <c r="AD81" s="76"/>
      <c r="AE81" s="78" t="e">
        <f t="shared" si="9"/>
        <v>#DIV/0!</v>
      </c>
      <c r="AF81" s="74">
        <f t="shared" si="2"/>
        <v>0</v>
      </c>
    </row>
    <row r="82" spans="2:32" ht="15" hidden="1" thickBot="1">
      <c r="B82" s="144"/>
      <c r="C82" s="147"/>
      <c r="D82" s="150"/>
      <c r="E82" s="153"/>
      <c r="F82" s="23" t="s">
        <v>202</v>
      </c>
      <c r="G82" s="25" t="s">
        <v>203</v>
      </c>
      <c r="H82" s="60"/>
      <c r="I82" s="88"/>
      <c r="J82" s="70">
        <v>0</v>
      </c>
      <c r="K82" s="63">
        <v>0</v>
      </c>
      <c r="L82" s="72">
        <f t="shared" si="10"/>
        <v>0</v>
      </c>
      <c r="M82" s="65"/>
      <c r="N82" s="88"/>
      <c r="O82" s="70"/>
      <c r="P82" s="66" t="e">
        <f t="shared" si="6"/>
        <v>#DIV/0!</v>
      </c>
      <c r="Q82" s="74">
        <f t="shared" si="3"/>
        <v>0</v>
      </c>
      <c r="R82" s="65"/>
      <c r="S82" s="88"/>
      <c r="T82" s="70"/>
      <c r="U82" s="63" t="e">
        <f t="shared" ref="U82:U145" si="11">S82/R79</f>
        <v>#DIV/0!</v>
      </c>
      <c r="V82" s="74">
        <f t="shared" si="4"/>
        <v>0</v>
      </c>
      <c r="W82" s="65"/>
      <c r="X82" s="88"/>
      <c r="Y82" s="76">
        <v>0</v>
      </c>
      <c r="Z82" s="63" t="e">
        <f t="shared" ref="Z82:Z145" si="12">X82/W79</f>
        <v>#DIV/0!</v>
      </c>
      <c r="AA82" s="68">
        <f t="shared" si="5"/>
        <v>0</v>
      </c>
      <c r="AB82" s="65"/>
      <c r="AC82" s="88"/>
      <c r="AD82" s="76"/>
      <c r="AE82" s="78" t="e">
        <f t="shared" ref="AE82:AE145" si="13">AC82/AB79</f>
        <v>#DIV/0!</v>
      </c>
      <c r="AF82" s="74">
        <f t="shared" ref="AF82:AF145" si="14">AC82*AD82</f>
        <v>0</v>
      </c>
    </row>
    <row r="83" spans="2:32" ht="15" hidden="1" thickBot="1">
      <c r="B83" s="144"/>
      <c r="C83" s="147"/>
      <c r="D83" s="150"/>
      <c r="E83" s="153"/>
      <c r="F83" s="23" t="s">
        <v>204</v>
      </c>
      <c r="G83" s="25" t="s">
        <v>205</v>
      </c>
      <c r="H83" s="60"/>
      <c r="I83" s="88"/>
      <c r="J83" s="70">
        <v>0</v>
      </c>
      <c r="K83" s="63">
        <v>0</v>
      </c>
      <c r="L83" s="72">
        <f t="shared" si="10"/>
        <v>0</v>
      </c>
      <c r="M83" s="65"/>
      <c r="N83" s="88"/>
      <c r="O83" s="70"/>
      <c r="P83" s="66" t="e">
        <f t="shared" ref="P83:P146" si="15">N83/M80</f>
        <v>#DIV/0!</v>
      </c>
      <c r="Q83" s="74">
        <f t="shared" ref="Q83:Q146" si="16">N83*O83</f>
        <v>0</v>
      </c>
      <c r="R83" s="65"/>
      <c r="S83" s="88"/>
      <c r="T83" s="70"/>
      <c r="U83" s="63" t="e">
        <f t="shared" si="11"/>
        <v>#DIV/0!</v>
      </c>
      <c r="V83" s="74">
        <f t="shared" ref="V83:V146" si="17">S83*T83</f>
        <v>0</v>
      </c>
      <c r="W83" s="65"/>
      <c r="X83" s="88"/>
      <c r="Y83" s="76">
        <v>0</v>
      </c>
      <c r="Z83" s="63" t="e">
        <f t="shared" si="12"/>
        <v>#DIV/0!</v>
      </c>
      <c r="AA83" s="68">
        <f t="shared" ref="AA83:AA146" si="18">X83*Y83</f>
        <v>0</v>
      </c>
      <c r="AB83" s="65"/>
      <c r="AC83" s="88"/>
      <c r="AD83" s="76"/>
      <c r="AE83" s="78" t="e">
        <f t="shared" si="13"/>
        <v>#DIV/0!</v>
      </c>
      <c r="AF83" s="74">
        <f t="shared" si="14"/>
        <v>0</v>
      </c>
    </row>
    <row r="84" spans="2:32" ht="15" hidden="1" thickBot="1">
      <c r="B84" s="144"/>
      <c r="C84" s="147"/>
      <c r="D84" s="150"/>
      <c r="E84" s="153"/>
      <c r="F84" s="23" t="s">
        <v>206</v>
      </c>
      <c r="G84" s="25" t="s">
        <v>207</v>
      </c>
      <c r="H84" s="60"/>
      <c r="I84" s="88"/>
      <c r="J84" s="70">
        <v>0</v>
      </c>
      <c r="K84" s="63">
        <v>0</v>
      </c>
      <c r="L84" s="72">
        <f t="shared" si="10"/>
        <v>0</v>
      </c>
      <c r="M84" s="65"/>
      <c r="N84" s="88"/>
      <c r="O84" s="70"/>
      <c r="P84" s="66" t="e">
        <f t="shared" si="15"/>
        <v>#DIV/0!</v>
      </c>
      <c r="Q84" s="74">
        <f t="shared" si="16"/>
        <v>0</v>
      </c>
      <c r="R84" s="65"/>
      <c r="S84" s="88"/>
      <c r="T84" s="70"/>
      <c r="U84" s="63" t="e">
        <f t="shared" si="11"/>
        <v>#DIV/0!</v>
      </c>
      <c r="V84" s="74">
        <f t="shared" si="17"/>
        <v>0</v>
      </c>
      <c r="W84" s="65"/>
      <c r="X84" s="88"/>
      <c r="Y84" s="76">
        <v>0</v>
      </c>
      <c r="Z84" s="63" t="e">
        <f t="shared" si="12"/>
        <v>#DIV/0!</v>
      </c>
      <c r="AA84" s="68">
        <f t="shared" si="18"/>
        <v>0</v>
      </c>
      <c r="AB84" s="65"/>
      <c r="AC84" s="88"/>
      <c r="AD84" s="76"/>
      <c r="AE84" s="78" t="e">
        <f t="shared" si="13"/>
        <v>#DIV/0!</v>
      </c>
      <c r="AF84" s="74">
        <f t="shared" si="14"/>
        <v>0</v>
      </c>
    </row>
    <row r="85" spans="2:32" ht="15" hidden="1" thickBot="1">
      <c r="B85" s="144"/>
      <c r="C85" s="147"/>
      <c r="D85" s="150"/>
      <c r="E85" s="153"/>
      <c r="F85" s="23" t="s">
        <v>208</v>
      </c>
      <c r="G85" s="25" t="s">
        <v>209</v>
      </c>
      <c r="H85" s="60"/>
      <c r="I85" s="88"/>
      <c r="J85" s="70">
        <v>0</v>
      </c>
      <c r="K85" s="63">
        <v>0</v>
      </c>
      <c r="L85" s="72">
        <f t="shared" si="10"/>
        <v>0</v>
      </c>
      <c r="M85" s="65"/>
      <c r="N85" s="88"/>
      <c r="O85" s="70"/>
      <c r="P85" s="66" t="e">
        <f t="shared" si="15"/>
        <v>#DIV/0!</v>
      </c>
      <c r="Q85" s="74">
        <f t="shared" si="16"/>
        <v>0</v>
      </c>
      <c r="R85" s="65"/>
      <c r="S85" s="88"/>
      <c r="T85" s="70"/>
      <c r="U85" s="63" t="e">
        <f t="shared" si="11"/>
        <v>#DIV/0!</v>
      </c>
      <c r="V85" s="74">
        <f t="shared" si="17"/>
        <v>0</v>
      </c>
      <c r="W85" s="65"/>
      <c r="X85" s="88"/>
      <c r="Y85" s="76">
        <v>0</v>
      </c>
      <c r="Z85" s="63" t="e">
        <f t="shared" si="12"/>
        <v>#DIV/0!</v>
      </c>
      <c r="AA85" s="68">
        <f t="shared" si="18"/>
        <v>0</v>
      </c>
      <c r="AB85" s="65"/>
      <c r="AC85" s="88"/>
      <c r="AD85" s="76"/>
      <c r="AE85" s="78" t="e">
        <f t="shared" si="13"/>
        <v>#DIV/0!</v>
      </c>
      <c r="AF85" s="74">
        <f t="shared" si="14"/>
        <v>0</v>
      </c>
    </row>
    <row r="86" spans="2:32" ht="15" hidden="1" thickBot="1">
      <c r="B86" s="144"/>
      <c r="C86" s="147"/>
      <c r="D86" s="150"/>
      <c r="E86" s="153"/>
      <c r="F86" s="23" t="s">
        <v>210</v>
      </c>
      <c r="G86" s="25" t="s">
        <v>211</v>
      </c>
      <c r="H86" s="60"/>
      <c r="I86" s="88"/>
      <c r="J86" s="70">
        <v>0</v>
      </c>
      <c r="K86" s="63">
        <v>0</v>
      </c>
      <c r="L86" s="72">
        <f t="shared" si="10"/>
        <v>0</v>
      </c>
      <c r="M86" s="65"/>
      <c r="N86" s="88"/>
      <c r="O86" s="70"/>
      <c r="P86" s="66" t="e">
        <f t="shared" si="15"/>
        <v>#DIV/0!</v>
      </c>
      <c r="Q86" s="74">
        <f t="shared" si="16"/>
        <v>0</v>
      </c>
      <c r="R86" s="65"/>
      <c r="S86" s="88"/>
      <c r="T86" s="70"/>
      <c r="U86" s="63" t="e">
        <f t="shared" si="11"/>
        <v>#DIV/0!</v>
      </c>
      <c r="V86" s="74">
        <f t="shared" si="17"/>
        <v>0</v>
      </c>
      <c r="W86" s="65"/>
      <c r="X86" s="88"/>
      <c r="Y86" s="76">
        <v>0</v>
      </c>
      <c r="Z86" s="63" t="e">
        <f t="shared" si="12"/>
        <v>#DIV/0!</v>
      </c>
      <c r="AA86" s="68">
        <f t="shared" si="18"/>
        <v>0</v>
      </c>
      <c r="AB86" s="65"/>
      <c r="AC86" s="88"/>
      <c r="AD86" s="76"/>
      <c r="AE86" s="78" t="e">
        <f t="shared" si="13"/>
        <v>#DIV/0!</v>
      </c>
      <c r="AF86" s="74">
        <f t="shared" si="14"/>
        <v>0</v>
      </c>
    </row>
    <row r="87" spans="2:32" ht="15" hidden="1" thickBot="1">
      <c r="B87" s="144"/>
      <c r="C87" s="147"/>
      <c r="D87" s="150"/>
      <c r="E87" s="153"/>
      <c r="F87" s="23" t="s">
        <v>212</v>
      </c>
      <c r="G87" s="25" t="s">
        <v>213</v>
      </c>
      <c r="H87" s="60"/>
      <c r="I87" s="88"/>
      <c r="J87" s="70">
        <v>0</v>
      </c>
      <c r="K87" s="63">
        <v>0</v>
      </c>
      <c r="L87" s="72">
        <f t="shared" ref="L87:L150" si="19">+I87*J87</f>
        <v>0</v>
      </c>
      <c r="M87" s="65"/>
      <c r="N87" s="88"/>
      <c r="O87" s="70"/>
      <c r="P87" s="66" t="e">
        <f t="shared" si="15"/>
        <v>#DIV/0!</v>
      </c>
      <c r="Q87" s="74">
        <f t="shared" si="16"/>
        <v>0</v>
      </c>
      <c r="R87" s="65"/>
      <c r="S87" s="88"/>
      <c r="T87" s="70"/>
      <c r="U87" s="63" t="e">
        <f t="shared" si="11"/>
        <v>#DIV/0!</v>
      </c>
      <c r="V87" s="74">
        <f t="shared" si="17"/>
        <v>0</v>
      </c>
      <c r="W87" s="65"/>
      <c r="X87" s="88"/>
      <c r="Y87" s="76">
        <v>0</v>
      </c>
      <c r="Z87" s="63" t="e">
        <f t="shared" si="12"/>
        <v>#DIV/0!</v>
      </c>
      <c r="AA87" s="68">
        <f t="shared" si="18"/>
        <v>0</v>
      </c>
      <c r="AB87" s="65"/>
      <c r="AC87" s="88"/>
      <c r="AD87" s="76"/>
      <c r="AE87" s="78" t="e">
        <f t="shared" si="13"/>
        <v>#DIV/0!</v>
      </c>
      <c r="AF87" s="74">
        <f t="shared" si="14"/>
        <v>0</v>
      </c>
    </row>
    <row r="88" spans="2:32" ht="15" hidden="1" thickBot="1">
      <c r="B88" s="144"/>
      <c r="C88" s="147"/>
      <c r="D88" s="150"/>
      <c r="E88" s="153"/>
      <c r="F88" s="23" t="s">
        <v>214</v>
      </c>
      <c r="G88" s="25" t="s">
        <v>215</v>
      </c>
      <c r="H88" s="60"/>
      <c r="I88" s="88"/>
      <c r="J88" s="70">
        <v>0</v>
      </c>
      <c r="K88" s="63">
        <v>0</v>
      </c>
      <c r="L88" s="72">
        <f t="shared" si="19"/>
        <v>0</v>
      </c>
      <c r="M88" s="65"/>
      <c r="N88" s="88"/>
      <c r="O88" s="70"/>
      <c r="P88" s="66" t="e">
        <f t="shared" si="15"/>
        <v>#DIV/0!</v>
      </c>
      <c r="Q88" s="74">
        <f t="shared" si="16"/>
        <v>0</v>
      </c>
      <c r="R88" s="65"/>
      <c r="S88" s="88"/>
      <c r="T88" s="70"/>
      <c r="U88" s="63" t="e">
        <f t="shared" si="11"/>
        <v>#DIV/0!</v>
      </c>
      <c r="V88" s="74">
        <f t="shared" si="17"/>
        <v>0</v>
      </c>
      <c r="W88" s="65"/>
      <c r="X88" s="88"/>
      <c r="Y88" s="76">
        <v>0</v>
      </c>
      <c r="Z88" s="63" t="e">
        <f t="shared" si="12"/>
        <v>#DIV/0!</v>
      </c>
      <c r="AA88" s="68">
        <f t="shared" si="18"/>
        <v>0</v>
      </c>
      <c r="AB88" s="65"/>
      <c r="AC88" s="88"/>
      <c r="AD88" s="76"/>
      <c r="AE88" s="78" t="e">
        <f t="shared" si="13"/>
        <v>#DIV/0!</v>
      </c>
      <c r="AF88" s="74">
        <f t="shared" si="14"/>
        <v>0</v>
      </c>
    </row>
    <row r="89" spans="2:32" ht="15" hidden="1" thickBot="1">
      <c r="B89" s="144"/>
      <c r="C89" s="147"/>
      <c r="D89" s="150"/>
      <c r="E89" s="153"/>
      <c r="F89" s="23" t="s">
        <v>216</v>
      </c>
      <c r="G89" s="25" t="s">
        <v>217</v>
      </c>
      <c r="H89" s="60"/>
      <c r="I89" s="88"/>
      <c r="J89" s="70">
        <v>0</v>
      </c>
      <c r="K89" s="63">
        <v>0</v>
      </c>
      <c r="L89" s="72">
        <f t="shared" si="19"/>
        <v>0</v>
      </c>
      <c r="M89" s="65"/>
      <c r="N89" s="88"/>
      <c r="O89" s="70"/>
      <c r="P89" s="66" t="e">
        <f t="shared" si="15"/>
        <v>#DIV/0!</v>
      </c>
      <c r="Q89" s="74">
        <f t="shared" si="16"/>
        <v>0</v>
      </c>
      <c r="R89" s="65"/>
      <c r="S89" s="88"/>
      <c r="T89" s="70"/>
      <c r="U89" s="63" t="e">
        <f t="shared" si="11"/>
        <v>#DIV/0!</v>
      </c>
      <c r="V89" s="74">
        <f t="shared" si="17"/>
        <v>0</v>
      </c>
      <c r="W89" s="65"/>
      <c r="X89" s="88"/>
      <c r="Y89" s="76">
        <v>0</v>
      </c>
      <c r="Z89" s="63" t="e">
        <f t="shared" si="12"/>
        <v>#DIV/0!</v>
      </c>
      <c r="AA89" s="68">
        <f t="shared" si="18"/>
        <v>0</v>
      </c>
      <c r="AB89" s="65"/>
      <c r="AC89" s="88"/>
      <c r="AD89" s="76"/>
      <c r="AE89" s="78" t="e">
        <f t="shared" si="13"/>
        <v>#DIV/0!</v>
      </c>
      <c r="AF89" s="74">
        <f t="shared" si="14"/>
        <v>0</v>
      </c>
    </row>
    <row r="90" spans="2:32" ht="15" hidden="1" thickBot="1">
      <c r="B90" s="144"/>
      <c r="C90" s="147"/>
      <c r="D90" s="150"/>
      <c r="E90" s="153"/>
      <c r="F90" s="23" t="s">
        <v>218</v>
      </c>
      <c r="G90" s="25" t="s">
        <v>219</v>
      </c>
      <c r="H90" s="60"/>
      <c r="I90" s="88"/>
      <c r="J90" s="70">
        <v>0</v>
      </c>
      <c r="K90" s="63">
        <v>0</v>
      </c>
      <c r="L90" s="72">
        <f t="shared" si="19"/>
        <v>0</v>
      </c>
      <c r="M90" s="65"/>
      <c r="N90" s="88"/>
      <c r="O90" s="70"/>
      <c r="P90" s="66" t="e">
        <f t="shared" si="15"/>
        <v>#DIV/0!</v>
      </c>
      <c r="Q90" s="74">
        <f t="shared" si="16"/>
        <v>0</v>
      </c>
      <c r="R90" s="65"/>
      <c r="S90" s="88"/>
      <c r="T90" s="70"/>
      <c r="U90" s="63" t="e">
        <f t="shared" si="11"/>
        <v>#DIV/0!</v>
      </c>
      <c r="V90" s="74">
        <f t="shared" si="17"/>
        <v>0</v>
      </c>
      <c r="W90" s="65"/>
      <c r="X90" s="88"/>
      <c r="Y90" s="76">
        <v>0</v>
      </c>
      <c r="Z90" s="63" t="e">
        <f t="shared" si="12"/>
        <v>#DIV/0!</v>
      </c>
      <c r="AA90" s="68">
        <f t="shared" si="18"/>
        <v>0</v>
      </c>
      <c r="AB90" s="65"/>
      <c r="AC90" s="88"/>
      <c r="AD90" s="76"/>
      <c r="AE90" s="78" t="e">
        <f t="shared" si="13"/>
        <v>#DIV/0!</v>
      </c>
      <c r="AF90" s="74">
        <f t="shared" si="14"/>
        <v>0</v>
      </c>
    </row>
    <row r="91" spans="2:32" ht="15" hidden="1" thickBot="1">
      <c r="B91" s="144"/>
      <c r="C91" s="147"/>
      <c r="D91" s="150"/>
      <c r="E91" s="153"/>
      <c r="F91" s="23" t="s">
        <v>220</v>
      </c>
      <c r="G91" s="25" t="s">
        <v>221</v>
      </c>
      <c r="H91" s="60"/>
      <c r="I91" s="88"/>
      <c r="J91" s="70">
        <v>0</v>
      </c>
      <c r="K91" s="63">
        <v>0</v>
      </c>
      <c r="L91" s="72">
        <f t="shared" si="19"/>
        <v>0</v>
      </c>
      <c r="M91" s="65"/>
      <c r="N91" s="88"/>
      <c r="O91" s="70"/>
      <c r="P91" s="66" t="e">
        <f t="shared" si="15"/>
        <v>#DIV/0!</v>
      </c>
      <c r="Q91" s="74">
        <f t="shared" si="16"/>
        <v>0</v>
      </c>
      <c r="R91" s="65"/>
      <c r="S91" s="88"/>
      <c r="T91" s="70"/>
      <c r="U91" s="63" t="e">
        <f t="shared" si="11"/>
        <v>#DIV/0!</v>
      </c>
      <c r="V91" s="74">
        <f t="shared" si="17"/>
        <v>0</v>
      </c>
      <c r="W91" s="65"/>
      <c r="X91" s="88"/>
      <c r="Y91" s="76">
        <v>0</v>
      </c>
      <c r="Z91" s="63" t="e">
        <f t="shared" si="12"/>
        <v>#DIV/0!</v>
      </c>
      <c r="AA91" s="68">
        <f t="shared" si="18"/>
        <v>0</v>
      </c>
      <c r="AB91" s="65"/>
      <c r="AC91" s="88"/>
      <c r="AD91" s="76"/>
      <c r="AE91" s="78" t="e">
        <f t="shared" si="13"/>
        <v>#DIV/0!</v>
      </c>
      <c r="AF91" s="74">
        <f t="shared" si="14"/>
        <v>0</v>
      </c>
    </row>
    <row r="92" spans="2:32" ht="15" hidden="1" thickBot="1">
      <c r="B92" s="144"/>
      <c r="C92" s="147"/>
      <c r="D92" s="150"/>
      <c r="E92" s="153"/>
      <c r="F92" s="23" t="s">
        <v>222</v>
      </c>
      <c r="G92" s="25" t="s">
        <v>223</v>
      </c>
      <c r="H92" s="60"/>
      <c r="I92" s="88"/>
      <c r="J92" s="70">
        <v>0</v>
      </c>
      <c r="K92" s="63">
        <v>0</v>
      </c>
      <c r="L92" s="72">
        <f t="shared" si="19"/>
        <v>0</v>
      </c>
      <c r="M92" s="65"/>
      <c r="N92" s="88"/>
      <c r="O92" s="70"/>
      <c r="P92" s="66" t="e">
        <f t="shared" si="15"/>
        <v>#DIV/0!</v>
      </c>
      <c r="Q92" s="74">
        <f t="shared" si="16"/>
        <v>0</v>
      </c>
      <c r="R92" s="65"/>
      <c r="S92" s="88"/>
      <c r="T92" s="70"/>
      <c r="U92" s="63" t="e">
        <f t="shared" si="11"/>
        <v>#DIV/0!</v>
      </c>
      <c r="V92" s="74">
        <f t="shared" si="17"/>
        <v>0</v>
      </c>
      <c r="W92" s="65"/>
      <c r="X92" s="88"/>
      <c r="Y92" s="76">
        <v>0</v>
      </c>
      <c r="Z92" s="63" t="e">
        <f t="shared" si="12"/>
        <v>#DIV/0!</v>
      </c>
      <c r="AA92" s="68">
        <f t="shared" si="18"/>
        <v>0</v>
      </c>
      <c r="AB92" s="65"/>
      <c r="AC92" s="88"/>
      <c r="AD92" s="76"/>
      <c r="AE92" s="78" t="e">
        <f t="shared" si="13"/>
        <v>#DIV/0!</v>
      </c>
      <c r="AF92" s="74">
        <f t="shared" si="14"/>
        <v>0</v>
      </c>
    </row>
    <row r="93" spans="2:32" ht="15" hidden="1" thickBot="1">
      <c r="B93" s="144"/>
      <c r="C93" s="147"/>
      <c r="D93" s="150"/>
      <c r="E93" s="153"/>
      <c r="F93" s="23" t="s">
        <v>224</v>
      </c>
      <c r="G93" s="25" t="s">
        <v>225</v>
      </c>
      <c r="H93" s="60"/>
      <c r="I93" s="88"/>
      <c r="J93" s="70">
        <v>0</v>
      </c>
      <c r="K93" s="63">
        <v>0</v>
      </c>
      <c r="L93" s="72">
        <f t="shared" si="19"/>
        <v>0</v>
      </c>
      <c r="M93" s="65"/>
      <c r="N93" s="88"/>
      <c r="O93" s="70"/>
      <c r="P93" s="66" t="e">
        <f t="shared" si="15"/>
        <v>#DIV/0!</v>
      </c>
      <c r="Q93" s="74">
        <f t="shared" si="16"/>
        <v>0</v>
      </c>
      <c r="R93" s="65"/>
      <c r="S93" s="88"/>
      <c r="T93" s="70"/>
      <c r="U93" s="63" t="e">
        <f t="shared" si="11"/>
        <v>#DIV/0!</v>
      </c>
      <c r="V93" s="74">
        <f t="shared" si="17"/>
        <v>0</v>
      </c>
      <c r="W93" s="65"/>
      <c r="X93" s="88"/>
      <c r="Y93" s="76">
        <v>0</v>
      </c>
      <c r="Z93" s="63" t="e">
        <f t="shared" si="12"/>
        <v>#DIV/0!</v>
      </c>
      <c r="AA93" s="68">
        <f t="shared" si="18"/>
        <v>0</v>
      </c>
      <c r="AB93" s="65"/>
      <c r="AC93" s="88"/>
      <c r="AD93" s="76"/>
      <c r="AE93" s="78" t="e">
        <f t="shared" si="13"/>
        <v>#DIV/0!</v>
      </c>
      <c r="AF93" s="74">
        <f t="shared" si="14"/>
        <v>0</v>
      </c>
    </row>
    <row r="94" spans="2:32" ht="15" hidden="1" thickBot="1">
      <c r="B94" s="144"/>
      <c r="C94" s="147"/>
      <c r="D94" s="150"/>
      <c r="E94" s="153"/>
      <c r="F94" s="23" t="s">
        <v>226</v>
      </c>
      <c r="G94" s="25" t="s">
        <v>227</v>
      </c>
      <c r="H94" s="60"/>
      <c r="I94" s="88"/>
      <c r="J94" s="70">
        <v>0</v>
      </c>
      <c r="K94" s="63">
        <v>0</v>
      </c>
      <c r="L94" s="72">
        <f t="shared" si="19"/>
        <v>0</v>
      </c>
      <c r="M94" s="65"/>
      <c r="N94" s="88"/>
      <c r="O94" s="70"/>
      <c r="P94" s="66" t="e">
        <f t="shared" si="15"/>
        <v>#DIV/0!</v>
      </c>
      <c r="Q94" s="74">
        <f t="shared" si="16"/>
        <v>0</v>
      </c>
      <c r="R94" s="65"/>
      <c r="S94" s="88"/>
      <c r="T94" s="70"/>
      <c r="U94" s="63" t="e">
        <f t="shared" si="11"/>
        <v>#DIV/0!</v>
      </c>
      <c r="V94" s="74">
        <f t="shared" si="17"/>
        <v>0</v>
      </c>
      <c r="W94" s="65"/>
      <c r="X94" s="88"/>
      <c r="Y94" s="76">
        <v>0</v>
      </c>
      <c r="Z94" s="63" t="e">
        <f t="shared" si="12"/>
        <v>#DIV/0!</v>
      </c>
      <c r="AA94" s="68">
        <f t="shared" si="18"/>
        <v>0</v>
      </c>
      <c r="AB94" s="65"/>
      <c r="AC94" s="88"/>
      <c r="AD94" s="76"/>
      <c r="AE94" s="78" t="e">
        <f t="shared" si="13"/>
        <v>#DIV/0!</v>
      </c>
      <c r="AF94" s="74">
        <f t="shared" si="14"/>
        <v>0</v>
      </c>
    </row>
    <row r="95" spans="2:32" ht="15" hidden="1" thickBot="1">
      <c r="B95" s="144"/>
      <c r="C95" s="147"/>
      <c r="D95" s="150"/>
      <c r="E95" s="153"/>
      <c r="F95" s="23" t="s">
        <v>228</v>
      </c>
      <c r="G95" s="25" t="s">
        <v>229</v>
      </c>
      <c r="H95" s="60"/>
      <c r="I95" s="88"/>
      <c r="J95" s="70">
        <v>0</v>
      </c>
      <c r="K95" s="63">
        <v>0</v>
      </c>
      <c r="L95" s="72">
        <f t="shared" si="19"/>
        <v>0</v>
      </c>
      <c r="M95" s="65"/>
      <c r="N95" s="88"/>
      <c r="O95" s="70"/>
      <c r="P95" s="66" t="e">
        <f t="shared" si="15"/>
        <v>#DIV/0!</v>
      </c>
      <c r="Q95" s="74">
        <f t="shared" si="16"/>
        <v>0</v>
      </c>
      <c r="R95" s="65"/>
      <c r="S95" s="88"/>
      <c r="T95" s="70"/>
      <c r="U95" s="63" t="e">
        <f t="shared" si="11"/>
        <v>#DIV/0!</v>
      </c>
      <c r="V95" s="74">
        <f t="shared" si="17"/>
        <v>0</v>
      </c>
      <c r="W95" s="65"/>
      <c r="X95" s="88"/>
      <c r="Y95" s="76">
        <v>0</v>
      </c>
      <c r="Z95" s="63" t="e">
        <f t="shared" si="12"/>
        <v>#DIV/0!</v>
      </c>
      <c r="AA95" s="68">
        <f t="shared" si="18"/>
        <v>0</v>
      </c>
      <c r="AB95" s="65"/>
      <c r="AC95" s="88"/>
      <c r="AD95" s="76"/>
      <c r="AE95" s="78" t="e">
        <f t="shared" si="13"/>
        <v>#DIV/0!</v>
      </c>
      <c r="AF95" s="74">
        <f t="shared" si="14"/>
        <v>0</v>
      </c>
    </row>
    <row r="96" spans="2:32" ht="15" hidden="1" thickBot="1">
      <c r="B96" s="144"/>
      <c r="C96" s="147"/>
      <c r="D96" s="150"/>
      <c r="E96" s="153"/>
      <c r="F96" s="23" t="s">
        <v>230</v>
      </c>
      <c r="G96" s="25" t="s">
        <v>231</v>
      </c>
      <c r="H96" s="60"/>
      <c r="I96" s="88"/>
      <c r="J96" s="70">
        <v>0</v>
      </c>
      <c r="K96" s="63">
        <v>0</v>
      </c>
      <c r="L96" s="72">
        <f t="shared" si="19"/>
        <v>0</v>
      </c>
      <c r="M96" s="65"/>
      <c r="N96" s="88"/>
      <c r="O96" s="70"/>
      <c r="P96" s="66" t="e">
        <f t="shared" si="15"/>
        <v>#DIV/0!</v>
      </c>
      <c r="Q96" s="74">
        <f t="shared" si="16"/>
        <v>0</v>
      </c>
      <c r="R96" s="65"/>
      <c r="S96" s="88"/>
      <c r="T96" s="70"/>
      <c r="U96" s="63" t="e">
        <f t="shared" si="11"/>
        <v>#DIV/0!</v>
      </c>
      <c r="V96" s="74">
        <f t="shared" si="17"/>
        <v>0</v>
      </c>
      <c r="W96" s="65"/>
      <c r="X96" s="88"/>
      <c r="Y96" s="76">
        <v>0</v>
      </c>
      <c r="Z96" s="63" t="e">
        <f t="shared" si="12"/>
        <v>#DIV/0!</v>
      </c>
      <c r="AA96" s="68">
        <f t="shared" si="18"/>
        <v>0</v>
      </c>
      <c r="AB96" s="65"/>
      <c r="AC96" s="88"/>
      <c r="AD96" s="76"/>
      <c r="AE96" s="78" t="e">
        <f t="shared" si="13"/>
        <v>#DIV/0!</v>
      </c>
      <c r="AF96" s="74">
        <f t="shared" si="14"/>
        <v>0</v>
      </c>
    </row>
    <row r="97" spans="2:32" ht="15" hidden="1" thickBot="1">
      <c r="B97" s="144"/>
      <c r="C97" s="147"/>
      <c r="D97" s="150"/>
      <c r="E97" s="153"/>
      <c r="F97" s="23" t="s">
        <v>232</v>
      </c>
      <c r="G97" s="25" t="s">
        <v>233</v>
      </c>
      <c r="H97" s="60"/>
      <c r="I97" s="88"/>
      <c r="J97" s="70">
        <v>0</v>
      </c>
      <c r="K97" s="63">
        <v>0</v>
      </c>
      <c r="L97" s="72">
        <f t="shared" si="19"/>
        <v>0</v>
      </c>
      <c r="M97" s="65"/>
      <c r="N97" s="88"/>
      <c r="O97" s="70"/>
      <c r="P97" s="66" t="e">
        <f t="shared" si="15"/>
        <v>#DIV/0!</v>
      </c>
      <c r="Q97" s="74">
        <f t="shared" si="16"/>
        <v>0</v>
      </c>
      <c r="R97" s="65"/>
      <c r="S97" s="88"/>
      <c r="T97" s="70"/>
      <c r="U97" s="63" t="e">
        <f t="shared" si="11"/>
        <v>#DIV/0!</v>
      </c>
      <c r="V97" s="74">
        <f t="shared" si="17"/>
        <v>0</v>
      </c>
      <c r="W97" s="65"/>
      <c r="X97" s="88"/>
      <c r="Y97" s="76">
        <v>0</v>
      </c>
      <c r="Z97" s="63" t="e">
        <f t="shared" si="12"/>
        <v>#DIV/0!</v>
      </c>
      <c r="AA97" s="68">
        <f t="shared" si="18"/>
        <v>0</v>
      </c>
      <c r="AB97" s="65"/>
      <c r="AC97" s="88"/>
      <c r="AD97" s="76"/>
      <c r="AE97" s="78" t="e">
        <f t="shared" si="13"/>
        <v>#DIV/0!</v>
      </c>
      <c r="AF97" s="74">
        <f t="shared" si="14"/>
        <v>0</v>
      </c>
    </row>
    <row r="98" spans="2:32" ht="15" hidden="1" thickBot="1">
      <c r="B98" s="144"/>
      <c r="C98" s="147"/>
      <c r="D98" s="150"/>
      <c r="E98" s="153"/>
      <c r="F98" s="23" t="s">
        <v>234</v>
      </c>
      <c r="G98" s="25" t="s">
        <v>235</v>
      </c>
      <c r="H98" s="60"/>
      <c r="I98" s="88"/>
      <c r="J98" s="70">
        <v>0</v>
      </c>
      <c r="K98" s="63">
        <v>0</v>
      </c>
      <c r="L98" s="72">
        <f t="shared" si="19"/>
        <v>0</v>
      </c>
      <c r="M98" s="65"/>
      <c r="N98" s="88"/>
      <c r="O98" s="70"/>
      <c r="P98" s="66" t="e">
        <f t="shared" si="15"/>
        <v>#DIV/0!</v>
      </c>
      <c r="Q98" s="74">
        <f t="shared" si="16"/>
        <v>0</v>
      </c>
      <c r="R98" s="65"/>
      <c r="S98" s="88"/>
      <c r="T98" s="70"/>
      <c r="U98" s="63" t="e">
        <f t="shared" si="11"/>
        <v>#DIV/0!</v>
      </c>
      <c r="V98" s="74">
        <f t="shared" si="17"/>
        <v>0</v>
      </c>
      <c r="W98" s="65"/>
      <c r="X98" s="88"/>
      <c r="Y98" s="76">
        <v>0</v>
      </c>
      <c r="Z98" s="63" t="e">
        <f t="shared" si="12"/>
        <v>#DIV/0!</v>
      </c>
      <c r="AA98" s="68">
        <f t="shared" si="18"/>
        <v>0</v>
      </c>
      <c r="AB98" s="65"/>
      <c r="AC98" s="88"/>
      <c r="AD98" s="76"/>
      <c r="AE98" s="78" t="e">
        <f t="shared" si="13"/>
        <v>#DIV/0!</v>
      </c>
      <c r="AF98" s="74">
        <f t="shared" si="14"/>
        <v>0</v>
      </c>
    </row>
    <row r="99" spans="2:32" ht="15" hidden="1" thickBot="1">
      <c r="B99" s="144"/>
      <c r="C99" s="147"/>
      <c r="D99" s="150"/>
      <c r="E99" s="153"/>
      <c r="F99" s="23" t="s">
        <v>236</v>
      </c>
      <c r="G99" s="25" t="s">
        <v>237</v>
      </c>
      <c r="H99" s="60"/>
      <c r="I99" s="88"/>
      <c r="J99" s="70">
        <v>0</v>
      </c>
      <c r="K99" s="63">
        <v>0</v>
      </c>
      <c r="L99" s="72">
        <f t="shared" si="19"/>
        <v>0</v>
      </c>
      <c r="M99" s="65"/>
      <c r="N99" s="88"/>
      <c r="O99" s="70"/>
      <c r="P99" s="66" t="e">
        <f t="shared" si="15"/>
        <v>#DIV/0!</v>
      </c>
      <c r="Q99" s="74">
        <f t="shared" si="16"/>
        <v>0</v>
      </c>
      <c r="R99" s="65"/>
      <c r="S99" s="88"/>
      <c r="T99" s="70"/>
      <c r="U99" s="63" t="e">
        <f t="shared" si="11"/>
        <v>#DIV/0!</v>
      </c>
      <c r="V99" s="74">
        <f t="shared" si="17"/>
        <v>0</v>
      </c>
      <c r="W99" s="65"/>
      <c r="X99" s="88"/>
      <c r="Y99" s="76">
        <v>0</v>
      </c>
      <c r="Z99" s="63" t="e">
        <f t="shared" si="12"/>
        <v>#DIV/0!</v>
      </c>
      <c r="AA99" s="68">
        <f t="shared" si="18"/>
        <v>0</v>
      </c>
      <c r="AB99" s="65"/>
      <c r="AC99" s="88"/>
      <c r="AD99" s="76"/>
      <c r="AE99" s="78" t="e">
        <f t="shared" si="13"/>
        <v>#DIV/0!</v>
      </c>
      <c r="AF99" s="74">
        <f t="shared" si="14"/>
        <v>0</v>
      </c>
    </row>
    <row r="100" spans="2:32" ht="15" hidden="1" thickBot="1">
      <c r="B100" s="144"/>
      <c r="C100" s="147"/>
      <c r="D100" s="150"/>
      <c r="E100" s="153"/>
      <c r="F100" s="23" t="s">
        <v>238</v>
      </c>
      <c r="G100" s="25" t="s">
        <v>239</v>
      </c>
      <c r="H100" s="60"/>
      <c r="I100" s="88"/>
      <c r="J100" s="70">
        <v>0</v>
      </c>
      <c r="K100" s="63">
        <v>0</v>
      </c>
      <c r="L100" s="72">
        <f t="shared" si="19"/>
        <v>0</v>
      </c>
      <c r="M100" s="65"/>
      <c r="N100" s="88"/>
      <c r="O100" s="70"/>
      <c r="P100" s="66" t="e">
        <f t="shared" si="15"/>
        <v>#DIV/0!</v>
      </c>
      <c r="Q100" s="74">
        <f t="shared" si="16"/>
        <v>0</v>
      </c>
      <c r="R100" s="65"/>
      <c r="S100" s="88"/>
      <c r="T100" s="70"/>
      <c r="U100" s="63" t="e">
        <f t="shared" si="11"/>
        <v>#DIV/0!</v>
      </c>
      <c r="V100" s="74">
        <f t="shared" si="17"/>
        <v>0</v>
      </c>
      <c r="W100" s="65"/>
      <c r="X100" s="88"/>
      <c r="Y100" s="76">
        <v>0</v>
      </c>
      <c r="Z100" s="63" t="e">
        <f t="shared" si="12"/>
        <v>#DIV/0!</v>
      </c>
      <c r="AA100" s="68">
        <f t="shared" si="18"/>
        <v>0</v>
      </c>
      <c r="AB100" s="65"/>
      <c r="AC100" s="88"/>
      <c r="AD100" s="76"/>
      <c r="AE100" s="78" t="e">
        <f t="shared" si="13"/>
        <v>#DIV/0!</v>
      </c>
      <c r="AF100" s="74">
        <f t="shared" si="14"/>
        <v>0</v>
      </c>
    </row>
    <row r="101" spans="2:32" ht="15" hidden="1" thickBot="1">
      <c r="B101" s="144"/>
      <c r="C101" s="147"/>
      <c r="D101" s="150"/>
      <c r="E101" s="153"/>
      <c r="F101" s="23" t="s">
        <v>240</v>
      </c>
      <c r="G101" s="25" t="s">
        <v>241</v>
      </c>
      <c r="H101" s="60"/>
      <c r="I101" s="88"/>
      <c r="J101" s="70">
        <v>0</v>
      </c>
      <c r="K101" s="63">
        <v>0</v>
      </c>
      <c r="L101" s="72">
        <f t="shared" si="19"/>
        <v>0</v>
      </c>
      <c r="M101" s="65"/>
      <c r="N101" s="88"/>
      <c r="O101" s="70"/>
      <c r="P101" s="66" t="e">
        <f t="shared" si="15"/>
        <v>#DIV/0!</v>
      </c>
      <c r="Q101" s="74">
        <f t="shared" si="16"/>
        <v>0</v>
      </c>
      <c r="R101" s="65"/>
      <c r="S101" s="88"/>
      <c r="T101" s="70"/>
      <c r="U101" s="63" t="e">
        <f t="shared" si="11"/>
        <v>#DIV/0!</v>
      </c>
      <c r="V101" s="74">
        <f t="shared" si="17"/>
        <v>0</v>
      </c>
      <c r="W101" s="65"/>
      <c r="X101" s="88"/>
      <c r="Y101" s="76">
        <v>0</v>
      </c>
      <c r="Z101" s="63" t="e">
        <f t="shared" si="12"/>
        <v>#DIV/0!</v>
      </c>
      <c r="AA101" s="68">
        <f t="shared" si="18"/>
        <v>0</v>
      </c>
      <c r="AB101" s="65"/>
      <c r="AC101" s="88"/>
      <c r="AD101" s="76"/>
      <c r="AE101" s="78" t="e">
        <f t="shared" si="13"/>
        <v>#DIV/0!</v>
      </c>
      <c r="AF101" s="74">
        <f t="shared" si="14"/>
        <v>0</v>
      </c>
    </row>
    <row r="102" spans="2:32" ht="15" hidden="1" thickBot="1">
      <c r="B102" s="144"/>
      <c r="C102" s="147"/>
      <c r="D102" s="150"/>
      <c r="E102" s="153"/>
      <c r="F102" s="23" t="s">
        <v>242</v>
      </c>
      <c r="G102" s="25" t="s">
        <v>243</v>
      </c>
      <c r="H102" s="60"/>
      <c r="I102" s="88"/>
      <c r="J102" s="70">
        <v>0</v>
      </c>
      <c r="K102" s="63">
        <v>0</v>
      </c>
      <c r="L102" s="72">
        <f t="shared" si="19"/>
        <v>0</v>
      </c>
      <c r="M102" s="65"/>
      <c r="N102" s="88"/>
      <c r="O102" s="70"/>
      <c r="P102" s="66" t="e">
        <f t="shared" si="15"/>
        <v>#DIV/0!</v>
      </c>
      <c r="Q102" s="74">
        <f t="shared" si="16"/>
        <v>0</v>
      </c>
      <c r="R102" s="65"/>
      <c r="S102" s="88"/>
      <c r="T102" s="70"/>
      <c r="U102" s="63" t="e">
        <f t="shared" si="11"/>
        <v>#DIV/0!</v>
      </c>
      <c r="V102" s="74">
        <f t="shared" si="17"/>
        <v>0</v>
      </c>
      <c r="W102" s="65"/>
      <c r="X102" s="88"/>
      <c r="Y102" s="76">
        <v>0</v>
      </c>
      <c r="Z102" s="63" t="e">
        <f t="shared" si="12"/>
        <v>#DIV/0!</v>
      </c>
      <c r="AA102" s="68">
        <f t="shared" si="18"/>
        <v>0</v>
      </c>
      <c r="AB102" s="65"/>
      <c r="AC102" s="88"/>
      <c r="AD102" s="76"/>
      <c r="AE102" s="78" t="e">
        <f t="shared" si="13"/>
        <v>#DIV/0!</v>
      </c>
      <c r="AF102" s="74">
        <f t="shared" si="14"/>
        <v>0</v>
      </c>
    </row>
    <row r="103" spans="2:32" ht="15" hidden="1" thickBot="1">
      <c r="B103" s="144"/>
      <c r="C103" s="147"/>
      <c r="D103" s="150"/>
      <c r="E103" s="153"/>
      <c r="F103" s="23" t="s">
        <v>244</v>
      </c>
      <c r="G103" s="25" t="s">
        <v>245</v>
      </c>
      <c r="H103" s="60"/>
      <c r="I103" s="88"/>
      <c r="J103" s="70">
        <v>0</v>
      </c>
      <c r="K103" s="63">
        <v>0</v>
      </c>
      <c r="L103" s="72">
        <f t="shared" si="19"/>
        <v>0</v>
      </c>
      <c r="M103" s="65"/>
      <c r="N103" s="88"/>
      <c r="O103" s="70"/>
      <c r="P103" s="66" t="e">
        <f t="shared" si="15"/>
        <v>#DIV/0!</v>
      </c>
      <c r="Q103" s="74">
        <f t="shared" si="16"/>
        <v>0</v>
      </c>
      <c r="R103" s="65"/>
      <c r="S103" s="88"/>
      <c r="T103" s="70"/>
      <c r="U103" s="63" t="e">
        <f t="shared" si="11"/>
        <v>#DIV/0!</v>
      </c>
      <c r="V103" s="74">
        <f t="shared" si="17"/>
        <v>0</v>
      </c>
      <c r="W103" s="65"/>
      <c r="X103" s="88"/>
      <c r="Y103" s="76">
        <v>0</v>
      </c>
      <c r="Z103" s="63" t="e">
        <f t="shared" si="12"/>
        <v>#DIV/0!</v>
      </c>
      <c r="AA103" s="68">
        <f t="shared" si="18"/>
        <v>0</v>
      </c>
      <c r="AB103" s="65"/>
      <c r="AC103" s="88"/>
      <c r="AD103" s="76"/>
      <c r="AE103" s="78" t="e">
        <f t="shared" si="13"/>
        <v>#DIV/0!</v>
      </c>
      <c r="AF103" s="74">
        <f t="shared" si="14"/>
        <v>0</v>
      </c>
    </row>
    <row r="104" spans="2:32" ht="13.8" hidden="1" thickBot="1">
      <c r="B104" s="144"/>
      <c r="C104" s="147"/>
      <c r="D104" s="150"/>
      <c r="E104" s="153"/>
      <c r="F104" s="23" t="s">
        <v>246</v>
      </c>
      <c r="G104" s="25" t="s">
        <v>247</v>
      </c>
      <c r="H104" s="60"/>
      <c r="I104" s="87"/>
      <c r="J104" s="70">
        <v>0</v>
      </c>
      <c r="K104" s="63">
        <v>0</v>
      </c>
      <c r="L104" s="72">
        <f t="shared" si="19"/>
        <v>0</v>
      </c>
      <c r="M104" s="65"/>
      <c r="N104" s="87"/>
      <c r="O104" s="70"/>
      <c r="P104" s="66" t="e">
        <f t="shared" si="15"/>
        <v>#DIV/0!</v>
      </c>
      <c r="Q104" s="74">
        <f t="shared" si="16"/>
        <v>0</v>
      </c>
      <c r="R104" s="65"/>
      <c r="S104" s="87"/>
      <c r="T104" s="70"/>
      <c r="U104" s="63" t="e">
        <f t="shared" si="11"/>
        <v>#DIV/0!</v>
      </c>
      <c r="V104" s="74">
        <f t="shared" si="17"/>
        <v>0</v>
      </c>
      <c r="W104" s="65"/>
      <c r="X104" s="87"/>
      <c r="Y104" s="76">
        <v>0</v>
      </c>
      <c r="Z104" s="63" t="e">
        <f t="shared" si="12"/>
        <v>#DIV/0!</v>
      </c>
      <c r="AA104" s="68">
        <f t="shared" si="18"/>
        <v>0</v>
      </c>
      <c r="AB104" s="65"/>
      <c r="AC104" s="87"/>
      <c r="AD104" s="76"/>
      <c r="AE104" s="78" t="e">
        <f t="shared" si="13"/>
        <v>#DIV/0!</v>
      </c>
      <c r="AF104" s="74">
        <f t="shared" si="14"/>
        <v>0</v>
      </c>
    </row>
    <row r="105" spans="2:32" ht="13.8" hidden="1" thickBot="1">
      <c r="B105" s="144"/>
      <c r="C105" s="147"/>
      <c r="D105" s="150"/>
      <c r="E105" s="153"/>
      <c r="F105" s="23" t="s">
        <v>248</v>
      </c>
      <c r="G105" s="25" t="s">
        <v>249</v>
      </c>
      <c r="H105" s="60"/>
      <c r="I105" s="83"/>
      <c r="J105" s="70">
        <v>0</v>
      </c>
      <c r="K105" s="63">
        <v>0</v>
      </c>
      <c r="L105" s="72">
        <f t="shared" si="19"/>
        <v>0</v>
      </c>
      <c r="M105" s="65"/>
      <c r="N105" s="83"/>
      <c r="O105" s="70"/>
      <c r="P105" s="66" t="e">
        <f t="shared" si="15"/>
        <v>#DIV/0!</v>
      </c>
      <c r="Q105" s="74">
        <f t="shared" si="16"/>
        <v>0</v>
      </c>
      <c r="R105" s="65"/>
      <c r="S105" s="83"/>
      <c r="T105" s="70"/>
      <c r="U105" s="63" t="e">
        <f t="shared" si="11"/>
        <v>#DIV/0!</v>
      </c>
      <c r="V105" s="74">
        <f t="shared" si="17"/>
        <v>0</v>
      </c>
      <c r="W105" s="65"/>
      <c r="X105" s="83"/>
      <c r="Y105" s="76">
        <v>0</v>
      </c>
      <c r="Z105" s="63" t="e">
        <f t="shared" si="12"/>
        <v>#DIV/0!</v>
      </c>
      <c r="AA105" s="68">
        <f t="shared" si="18"/>
        <v>0</v>
      </c>
      <c r="AB105" s="65"/>
      <c r="AC105" s="83"/>
      <c r="AD105" s="76"/>
      <c r="AE105" s="78" t="e">
        <f t="shared" si="13"/>
        <v>#DIV/0!</v>
      </c>
      <c r="AF105" s="74">
        <f t="shared" si="14"/>
        <v>0</v>
      </c>
    </row>
    <row r="106" spans="2:32" ht="13.8" hidden="1" thickBot="1">
      <c r="B106" s="144"/>
      <c r="C106" s="147"/>
      <c r="D106" s="150"/>
      <c r="E106" s="153"/>
      <c r="F106" s="23" t="s">
        <v>250</v>
      </c>
      <c r="G106" s="25" t="s">
        <v>251</v>
      </c>
      <c r="H106" s="60"/>
      <c r="I106" s="83"/>
      <c r="J106" s="70">
        <v>0</v>
      </c>
      <c r="K106" s="63">
        <v>0</v>
      </c>
      <c r="L106" s="72">
        <f t="shared" si="19"/>
        <v>0</v>
      </c>
      <c r="M106" s="65"/>
      <c r="N106" s="83"/>
      <c r="O106" s="70"/>
      <c r="P106" s="66" t="e">
        <f t="shared" si="15"/>
        <v>#DIV/0!</v>
      </c>
      <c r="Q106" s="74">
        <f t="shared" si="16"/>
        <v>0</v>
      </c>
      <c r="R106" s="65"/>
      <c r="S106" s="83"/>
      <c r="T106" s="70"/>
      <c r="U106" s="63" t="e">
        <f t="shared" si="11"/>
        <v>#DIV/0!</v>
      </c>
      <c r="V106" s="74">
        <f t="shared" si="17"/>
        <v>0</v>
      </c>
      <c r="W106" s="65"/>
      <c r="X106" s="83"/>
      <c r="Y106" s="76">
        <v>0</v>
      </c>
      <c r="Z106" s="63" t="e">
        <f t="shared" si="12"/>
        <v>#DIV/0!</v>
      </c>
      <c r="AA106" s="68">
        <f t="shared" si="18"/>
        <v>0</v>
      </c>
      <c r="AB106" s="65"/>
      <c r="AC106" s="83"/>
      <c r="AD106" s="76"/>
      <c r="AE106" s="78" t="e">
        <f t="shared" si="13"/>
        <v>#DIV/0!</v>
      </c>
      <c r="AF106" s="74">
        <f t="shared" si="14"/>
        <v>0</v>
      </c>
    </row>
    <row r="107" spans="2:32" ht="13.8" hidden="1" thickBot="1">
      <c r="B107" s="144"/>
      <c r="C107" s="147"/>
      <c r="D107" s="150"/>
      <c r="E107" s="153"/>
      <c r="F107" s="23" t="s">
        <v>252</v>
      </c>
      <c r="G107" s="25" t="s">
        <v>253</v>
      </c>
      <c r="H107" s="60"/>
      <c r="I107" s="83"/>
      <c r="J107" s="70">
        <v>0</v>
      </c>
      <c r="K107" s="63">
        <v>0</v>
      </c>
      <c r="L107" s="72">
        <f t="shared" si="19"/>
        <v>0</v>
      </c>
      <c r="M107" s="65"/>
      <c r="N107" s="83"/>
      <c r="O107" s="70"/>
      <c r="P107" s="66" t="e">
        <f t="shared" si="15"/>
        <v>#DIV/0!</v>
      </c>
      <c r="Q107" s="74">
        <f t="shared" si="16"/>
        <v>0</v>
      </c>
      <c r="R107" s="65"/>
      <c r="S107" s="83"/>
      <c r="T107" s="70"/>
      <c r="U107" s="63" t="e">
        <f t="shared" si="11"/>
        <v>#DIV/0!</v>
      </c>
      <c r="V107" s="74">
        <f t="shared" si="17"/>
        <v>0</v>
      </c>
      <c r="W107" s="65"/>
      <c r="X107" s="83"/>
      <c r="Y107" s="76">
        <v>0</v>
      </c>
      <c r="Z107" s="63" t="e">
        <f t="shared" si="12"/>
        <v>#DIV/0!</v>
      </c>
      <c r="AA107" s="68">
        <f t="shared" si="18"/>
        <v>0</v>
      </c>
      <c r="AB107" s="65"/>
      <c r="AC107" s="83"/>
      <c r="AD107" s="76"/>
      <c r="AE107" s="78" t="e">
        <f t="shared" si="13"/>
        <v>#DIV/0!</v>
      </c>
      <c r="AF107" s="74">
        <f t="shared" si="14"/>
        <v>0</v>
      </c>
    </row>
    <row r="108" spans="2:32" ht="13.8" hidden="1" thickBot="1">
      <c r="B108" s="144"/>
      <c r="C108" s="147"/>
      <c r="D108" s="150"/>
      <c r="E108" s="153"/>
      <c r="F108" s="23" t="s">
        <v>254</v>
      </c>
      <c r="G108" s="25" t="s">
        <v>255</v>
      </c>
      <c r="H108" s="60"/>
      <c r="I108" s="83"/>
      <c r="J108" s="70">
        <v>0</v>
      </c>
      <c r="K108" s="63">
        <v>0</v>
      </c>
      <c r="L108" s="72">
        <f t="shared" si="19"/>
        <v>0</v>
      </c>
      <c r="M108" s="65"/>
      <c r="N108" s="83"/>
      <c r="O108" s="70"/>
      <c r="P108" s="66" t="e">
        <f t="shared" si="15"/>
        <v>#DIV/0!</v>
      </c>
      <c r="Q108" s="74">
        <f t="shared" si="16"/>
        <v>0</v>
      </c>
      <c r="R108" s="65"/>
      <c r="S108" s="83"/>
      <c r="T108" s="70"/>
      <c r="U108" s="63" t="e">
        <f t="shared" si="11"/>
        <v>#DIV/0!</v>
      </c>
      <c r="V108" s="74">
        <f t="shared" si="17"/>
        <v>0</v>
      </c>
      <c r="W108" s="65"/>
      <c r="X108" s="83"/>
      <c r="Y108" s="76">
        <v>0</v>
      </c>
      <c r="Z108" s="63" t="e">
        <f t="shared" si="12"/>
        <v>#DIV/0!</v>
      </c>
      <c r="AA108" s="68">
        <f t="shared" si="18"/>
        <v>0</v>
      </c>
      <c r="AB108" s="65"/>
      <c r="AC108" s="83"/>
      <c r="AD108" s="76"/>
      <c r="AE108" s="78" t="e">
        <f t="shared" si="13"/>
        <v>#DIV/0!</v>
      </c>
      <c r="AF108" s="74">
        <f t="shared" si="14"/>
        <v>0</v>
      </c>
    </row>
    <row r="109" spans="2:32" ht="13.8" hidden="1" thickBot="1">
      <c r="B109" s="144"/>
      <c r="C109" s="147"/>
      <c r="D109" s="150"/>
      <c r="E109" s="153"/>
      <c r="F109" s="23" t="s">
        <v>256</v>
      </c>
      <c r="G109" s="25" t="s">
        <v>257</v>
      </c>
      <c r="H109" s="60"/>
      <c r="I109" s="83"/>
      <c r="J109" s="70">
        <v>0</v>
      </c>
      <c r="K109" s="63">
        <v>0</v>
      </c>
      <c r="L109" s="72">
        <f t="shared" si="19"/>
        <v>0</v>
      </c>
      <c r="M109" s="65"/>
      <c r="N109" s="83"/>
      <c r="O109" s="70"/>
      <c r="P109" s="66" t="e">
        <f t="shared" si="15"/>
        <v>#DIV/0!</v>
      </c>
      <c r="Q109" s="74">
        <f t="shared" si="16"/>
        <v>0</v>
      </c>
      <c r="R109" s="65"/>
      <c r="S109" s="83"/>
      <c r="T109" s="70"/>
      <c r="U109" s="63" t="e">
        <f t="shared" si="11"/>
        <v>#DIV/0!</v>
      </c>
      <c r="V109" s="74">
        <f t="shared" si="17"/>
        <v>0</v>
      </c>
      <c r="W109" s="65"/>
      <c r="X109" s="83"/>
      <c r="Y109" s="76">
        <v>0</v>
      </c>
      <c r="Z109" s="63" t="e">
        <f t="shared" si="12"/>
        <v>#DIV/0!</v>
      </c>
      <c r="AA109" s="68">
        <f t="shared" si="18"/>
        <v>0</v>
      </c>
      <c r="AB109" s="65"/>
      <c r="AC109" s="83"/>
      <c r="AD109" s="76"/>
      <c r="AE109" s="78" t="e">
        <f t="shared" si="13"/>
        <v>#DIV/0!</v>
      </c>
      <c r="AF109" s="74">
        <f t="shared" si="14"/>
        <v>0</v>
      </c>
    </row>
    <row r="110" spans="2:32" ht="13.8" hidden="1" thickBot="1">
      <c r="B110" s="145"/>
      <c r="C110" s="157"/>
      <c r="D110" s="151"/>
      <c r="E110" s="156"/>
      <c r="F110" s="31" t="s">
        <v>258</v>
      </c>
      <c r="G110" s="32" t="s">
        <v>259</v>
      </c>
      <c r="H110" s="60"/>
      <c r="I110" s="83"/>
      <c r="J110" s="70">
        <v>0</v>
      </c>
      <c r="K110" s="63">
        <v>0</v>
      </c>
      <c r="L110" s="72">
        <f t="shared" si="19"/>
        <v>0</v>
      </c>
      <c r="M110" s="65"/>
      <c r="N110" s="83"/>
      <c r="O110" s="70"/>
      <c r="P110" s="66" t="e">
        <f t="shared" si="15"/>
        <v>#DIV/0!</v>
      </c>
      <c r="Q110" s="74">
        <f t="shared" si="16"/>
        <v>0</v>
      </c>
      <c r="R110" s="65"/>
      <c r="S110" s="83"/>
      <c r="T110" s="70"/>
      <c r="U110" s="63" t="e">
        <f t="shared" si="11"/>
        <v>#DIV/0!</v>
      </c>
      <c r="V110" s="74">
        <f t="shared" si="17"/>
        <v>0</v>
      </c>
      <c r="W110" s="65"/>
      <c r="X110" s="83"/>
      <c r="Y110" s="76">
        <v>0</v>
      </c>
      <c r="Z110" s="63" t="e">
        <f t="shared" si="12"/>
        <v>#DIV/0!</v>
      </c>
      <c r="AA110" s="68">
        <f t="shared" si="18"/>
        <v>0</v>
      </c>
      <c r="AB110" s="65"/>
      <c r="AC110" s="83"/>
      <c r="AD110" s="76"/>
      <c r="AE110" s="78" t="e">
        <f t="shared" si="13"/>
        <v>#DIV/0!</v>
      </c>
      <c r="AF110" s="74">
        <f t="shared" si="14"/>
        <v>0</v>
      </c>
    </row>
    <row r="111" spans="2:32">
      <c r="B111" s="143">
        <v>3</v>
      </c>
      <c r="C111" s="158" t="s">
        <v>17</v>
      </c>
      <c r="D111" s="149">
        <v>3.1</v>
      </c>
      <c r="E111" s="152" t="s">
        <v>18</v>
      </c>
      <c r="F111" s="29" t="s">
        <v>260</v>
      </c>
      <c r="G111" s="30" t="s">
        <v>261</v>
      </c>
      <c r="H111" s="60" t="s">
        <v>404</v>
      </c>
      <c r="I111" s="83">
        <v>64</v>
      </c>
      <c r="J111" s="70">
        <v>16979.390743416061</v>
      </c>
      <c r="K111" s="63">
        <f>I111/H11</f>
        <v>2.5806451612903226E-2</v>
      </c>
      <c r="L111" s="72">
        <f t="shared" si="19"/>
        <v>1086681.0075786279</v>
      </c>
      <c r="M111" s="65" t="s">
        <v>404</v>
      </c>
      <c r="N111" s="83">
        <v>67</v>
      </c>
      <c r="O111" s="70">
        <v>279367.61195256253</v>
      </c>
      <c r="P111" s="66">
        <f>N111/M11</f>
        <v>2.5690184049079755E-2</v>
      </c>
      <c r="Q111" s="74">
        <f t="shared" si="16"/>
        <v>18717630.000821691</v>
      </c>
      <c r="R111" s="65" t="s">
        <v>404</v>
      </c>
      <c r="S111" s="83">
        <v>78</v>
      </c>
      <c r="T111" s="70">
        <v>248350.35744863309</v>
      </c>
      <c r="U111" s="63">
        <f>S111/R11</f>
        <v>3.2608695652173912E-2</v>
      </c>
      <c r="V111" s="74">
        <f t="shared" si="17"/>
        <v>19371327.880993381</v>
      </c>
      <c r="W111" s="65" t="s">
        <v>404</v>
      </c>
      <c r="X111" s="83">
        <v>61</v>
      </c>
      <c r="Y111" s="76">
        <v>281460.58718449471</v>
      </c>
      <c r="Z111" s="63">
        <f>X111/W11</f>
        <v>2.6533275337103087E-2</v>
      </c>
      <c r="AA111" s="68">
        <f t="shared" si="18"/>
        <v>17169095.818254177</v>
      </c>
      <c r="AB111" s="65" t="s">
        <v>404</v>
      </c>
      <c r="AC111" s="83">
        <v>76</v>
      </c>
      <c r="AD111" s="76">
        <v>280626.07847859774</v>
      </c>
      <c r="AE111" s="78">
        <f>AC111/AB11</f>
        <v>3.0769230769230771E-2</v>
      </c>
      <c r="AF111" s="74">
        <f t="shared" si="14"/>
        <v>21327581.964373428</v>
      </c>
    </row>
    <row r="112" spans="2:32">
      <c r="B112" s="144"/>
      <c r="C112" s="147"/>
      <c r="D112" s="150"/>
      <c r="E112" s="153"/>
      <c r="F112" s="23" t="s">
        <v>262</v>
      </c>
      <c r="G112" s="25" t="s">
        <v>263</v>
      </c>
      <c r="H112" s="60" t="s">
        <v>404</v>
      </c>
      <c r="I112" s="83">
        <v>4</v>
      </c>
      <c r="J112" s="70">
        <v>16979.390743416057</v>
      </c>
      <c r="K112" s="63">
        <f>I112/H11</f>
        <v>1.6129032258064516E-3</v>
      </c>
      <c r="L112" s="72">
        <f t="shared" si="19"/>
        <v>67917.56297366423</v>
      </c>
      <c r="M112" s="65" t="s">
        <v>404</v>
      </c>
      <c r="N112" s="83">
        <v>3</v>
      </c>
      <c r="O112" s="70">
        <v>279367.61195256253</v>
      </c>
      <c r="P112" s="66">
        <f>N112/M11</f>
        <v>1.1503067484662577E-3</v>
      </c>
      <c r="Q112" s="74">
        <f t="shared" si="16"/>
        <v>838102.83585768752</v>
      </c>
      <c r="R112" s="65" t="s">
        <v>404</v>
      </c>
      <c r="S112" s="83">
        <v>6</v>
      </c>
      <c r="T112" s="70">
        <v>248350.35744863309</v>
      </c>
      <c r="U112" s="63">
        <f>S112/R11</f>
        <v>2.508361204013378E-3</v>
      </c>
      <c r="V112" s="74">
        <f t="shared" si="17"/>
        <v>1490102.1446917986</v>
      </c>
      <c r="W112" s="65" t="s">
        <v>404</v>
      </c>
      <c r="X112" s="83">
        <v>9</v>
      </c>
      <c r="Y112" s="76">
        <v>281460.58718449471</v>
      </c>
      <c r="Z112" s="63">
        <f>X112/W11</f>
        <v>3.9147455415397998E-3</v>
      </c>
      <c r="AA112" s="68">
        <f t="shared" si="18"/>
        <v>2533145.2846604525</v>
      </c>
      <c r="AB112" s="65" t="s">
        <v>404</v>
      </c>
      <c r="AC112" s="83">
        <v>6</v>
      </c>
      <c r="AD112" s="76">
        <v>280626.07847859774</v>
      </c>
      <c r="AE112" s="78">
        <f>AC112/AB11</f>
        <v>2.4291497975708503E-3</v>
      </c>
      <c r="AF112" s="74">
        <f t="shared" si="14"/>
        <v>1683756.4708715864</v>
      </c>
    </row>
    <row r="113" spans="2:32" ht="13.8" thickBot="1">
      <c r="B113" s="144"/>
      <c r="C113" s="147"/>
      <c r="D113" s="151"/>
      <c r="E113" s="156"/>
      <c r="F113" s="31" t="s">
        <v>264</v>
      </c>
      <c r="G113" s="32" t="s">
        <v>265</v>
      </c>
      <c r="H113" s="60" t="s">
        <v>404</v>
      </c>
      <c r="I113" s="83">
        <v>10</v>
      </c>
      <c r="J113" s="70">
        <v>16979.390743416061</v>
      </c>
      <c r="K113" s="63">
        <f>I113/H11</f>
        <v>4.0322580645161289E-3</v>
      </c>
      <c r="L113" s="72">
        <f t="shared" si="19"/>
        <v>169793.90743416062</v>
      </c>
      <c r="M113" s="65" t="s">
        <v>404</v>
      </c>
      <c r="N113" s="83">
        <v>10</v>
      </c>
      <c r="O113" s="70">
        <v>279367.61195256253</v>
      </c>
      <c r="P113" s="66">
        <f>N113/M11</f>
        <v>3.8343558282208589E-3</v>
      </c>
      <c r="Q113" s="74">
        <f t="shared" si="16"/>
        <v>2793676.1195256254</v>
      </c>
      <c r="R113" s="65" t="s">
        <v>404</v>
      </c>
      <c r="S113" s="83">
        <v>10</v>
      </c>
      <c r="T113" s="70">
        <v>248350.35744863312</v>
      </c>
      <c r="U113" s="63">
        <f>S113/R11</f>
        <v>4.180602006688963E-3</v>
      </c>
      <c r="V113" s="74">
        <f t="shared" si="17"/>
        <v>2483503.5744863311</v>
      </c>
      <c r="W113" s="65" t="s">
        <v>404</v>
      </c>
      <c r="X113" s="83">
        <v>21</v>
      </c>
      <c r="Y113" s="76">
        <v>281460.58718449471</v>
      </c>
      <c r="Z113" s="63">
        <f>X113/W11</f>
        <v>9.1344062635928657E-3</v>
      </c>
      <c r="AA113" s="68">
        <f t="shared" si="18"/>
        <v>5910672.330874389</v>
      </c>
      <c r="AB113" s="65" t="s">
        <v>404</v>
      </c>
      <c r="AC113" s="83">
        <v>27</v>
      </c>
      <c r="AD113" s="76">
        <v>280626.0784785978</v>
      </c>
      <c r="AE113" s="78">
        <f>AC113/AB11</f>
        <v>1.0931174089068825E-2</v>
      </c>
      <c r="AF113" s="74">
        <f t="shared" si="14"/>
        <v>7576904.1189221404</v>
      </c>
    </row>
    <row r="114" spans="2:32" ht="13.8" hidden="1" thickBot="1">
      <c r="B114" s="144"/>
      <c r="C114" s="147"/>
      <c r="D114" s="149">
        <v>3.2</v>
      </c>
      <c r="E114" s="152" t="s">
        <v>21</v>
      </c>
      <c r="F114" s="29" t="s">
        <v>266</v>
      </c>
      <c r="G114" s="30" t="s">
        <v>267</v>
      </c>
      <c r="H114" s="60"/>
      <c r="I114" s="83"/>
      <c r="J114" s="70">
        <v>0</v>
      </c>
      <c r="K114" s="63">
        <v>0</v>
      </c>
      <c r="L114" s="72">
        <f t="shared" si="19"/>
        <v>0</v>
      </c>
      <c r="M114" s="65"/>
      <c r="N114" s="83"/>
      <c r="O114" s="70"/>
      <c r="P114" s="66" t="e">
        <f t="shared" si="15"/>
        <v>#VALUE!</v>
      </c>
      <c r="Q114" s="74">
        <f t="shared" si="16"/>
        <v>0</v>
      </c>
      <c r="R114" s="65"/>
      <c r="S114" s="83"/>
      <c r="T114" s="70"/>
      <c r="U114" s="63" t="e">
        <f t="shared" si="11"/>
        <v>#VALUE!</v>
      </c>
      <c r="V114" s="74">
        <f t="shared" si="17"/>
        <v>0</v>
      </c>
      <c r="W114" s="65"/>
      <c r="X114" s="83"/>
      <c r="Y114" s="76">
        <v>0</v>
      </c>
      <c r="Z114" s="63" t="e">
        <f t="shared" si="12"/>
        <v>#VALUE!</v>
      </c>
      <c r="AA114" s="68">
        <f t="shared" si="18"/>
        <v>0</v>
      </c>
      <c r="AB114" s="65"/>
      <c r="AC114" s="83"/>
      <c r="AD114" s="76"/>
      <c r="AE114" s="78" t="e">
        <f t="shared" si="13"/>
        <v>#VALUE!</v>
      </c>
      <c r="AF114" s="74">
        <f t="shared" si="14"/>
        <v>0</v>
      </c>
    </row>
    <row r="115" spans="2:32" ht="13.8" hidden="1" thickBot="1">
      <c r="B115" s="144"/>
      <c r="C115" s="147"/>
      <c r="D115" s="151"/>
      <c r="E115" s="156"/>
      <c r="F115" s="31" t="s">
        <v>268</v>
      </c>
      <c r="G115" s="32" t="s">
        <v>269</v>
      </c>
      <c r="H115" s="60"/>
      <c r="I115" s="83"/>
      <c r="J115" s="70">
        <v>0</v>
      </c>
      <c r="K115" s="63">
        <v>0</v>
      </c>
      <c r="L115" s="72">
        <f t="shared" si="19"/>
        <v>0</v>
      </c>
      <c r="M115" s="65"/>
      <c r="N115" s="83"/>
      <c r="O115" s="70"/>
      <c r="P115" s="66" t="e">
        <f t="shared" si="15"/>
        <v>#VALUE!</v>
      </c>
      <c r="Q115" s="74">
        <f t="shared" si="16"/>
        <v>0</v>
      </c>
      <c r="R115" s="65"/>
      <c r="S115" s="83"/>
      <c r="T115" s="70"/>
      <c r="U115" s="63" t="e">
        <f t="shared" si="11"/>
        <v>#VALUE!</v>
      </c>
      <c r="V115" s="74">
        <f t="shared" si="17"/>
        <v>0</v>
      </c>
      <c r="W115" s="65"/>
      <c r="X115" s="83"/>
      <c r="Y115" s="76">
        <v>0</v>
      </c>
      <c r="Z115" s="63" t="e">
        <f t="shared" si="12"/>
        <v>#VALUE!</v>
      </c>
      <c r="AA115" s="68">
        <f t="shared" si="18"/>
        <v>0</v>
      </c>
      <c r="AB115" s="65"/>
      <c r="AC115" s="83"/>
      <c r="AD115" s="76"/>
      <c r="AE115" s="78" t="e">
        <f t="shared" si="13"/>
        <v>#VALUE!</v>
      </c>
      <c r="AF115" s="74">
        <f t="shared" si="14"/>
        <v>0</v>
      </c>
    </row>
    <row r="116" spans="2:32" ht="13.8" hidden="1" thickBot="1">
      <c r="B116" s="144"/>
      <c r="C116" s="147"/>
      <c r="D116" s="149">
        <v>3.4</v>
      </c>
      <c r="E116" s="152" t="s">
        <v>20</v>
      </c>
      <c r="F116" s="29" t="s">
        <v>270</v>
      </c>
      <c r="G116" s="30" t="s">
        <v>271</v>
      </c>
      <c r="H116" s="60"/>
      <c r="I116" s="83"/>
      <c r="J116" s="70">
        <v>0</v>
      </c>
      <c r="K116" s="63">
        <v>0</v>
      </c>
      <c r="L116" s="72">
        <f t="shared" si="19"/>
        <v>0</v>
      </c>
      <c r="M116" s="65"/>
      <c r="N116" s="83"/>
      <c r="O116" s="70"/>
      <c r="P116" s="66" t="e">
        <f t="shared" si="15"/>
        <v>#VALUE!</v>
      </c>
      <c r="Q116" s="74">
        <f t="shared" si="16"/>
        <v>0</v>
      </c>
      <c r="R116" s="65"/>
      <c r="S116" s="83"/>
      <c r="T116" s="70"/>
      <c r="U116" s="63" t="e">
        <f t="shared" si="11"/>
        <v>#VALUE!</v>
      </c>
      <c r="V116" s="74">
        <f t="shared" si="17"/>
        <v>0</v>
      </c>
      <c r="W116" s="65"/>
      <c r="X116" s="83"/>
      <c r="Y116" s="76">
        <v>0</v>
      </c>
      <c r="Z116" s="63" t="e">
        <f t="shared" si="12"/>
        <v>#VALUE!</v>
      </c>
      <c r="AA116" s="68">
        <f t="shared" si="18"/>
        <v>0</v>
      </c>
      <c r="AB116" s="65"/>
      <c r="AC116" s="83"/>
      <c r="AD116" s="76"/>
      <c r="AE116" s="78" t="e">
        <f t="shared" si="13"/>
        <v>#VALUE!</v>
      </c>
      <c r="AF116" s="74">
        <f t="shared" si="14"/>
        <v>0</v>
      </c>
    </row>
    <row r="117" spans="2:32" ht="13.8" hidden="1" thickBot="1">
      <c r="B117" s="144"/>
      <c r="C117" s="147"/>
      <c r="D117" s="151"/>
      <c r="E117" s="156"/>
      <c r="F117" s="31" t="s">
        <v>272</v>
      </c>
      <c r="G117" s="32" t="s">
        <v>273</v>
      </c>
      <c r="H117" s="60"/>
      <c r="I117" s="83"/>
      <c r="J117" s="70">
        <v>0</v>
      </c>
      <c r="K117" s="63">
        <v>0</v>
      </c>
      <c r="L117" s="72">
        <f t="shared" si="19"/>
        <v>0</v>
      </c>
      <c r="M117" s="65"/>
      <c r="N117" s="83"/>
      <c r="O117" s="70"/>
      <c r="P117" s="66" t="e">
        <f t="shared" si="15"/>
        <v>#DIV/0!</v>
      </c>
      <c r="Q117" s="74">
        <f t="shared" si="16"/>
        <v>0</v>
      </c>
      <c r="R117" s="65"/>
      <c r="S117" s="83"/>
      <c r="T117" s="70"/>
      <c r="U117" s="63" t="e">
        <f t="shared" si="11"/>
        <v>#DIV/0!</v>
      </c>
      <c r="V117" s="74">
        <f t="shared" si="17"/>
        <v>0</v>
      </c>
      <c r="W117" s="65"/>
      <c r="X117" s="83"/>
      <c r="Y117" s="76">
        <v>0</v>
      </c>
      <c r="Z117" s="63" t="e">
        <f t="shared" si="12"/>
        <v>#DIV/0!</v>
      </c>
      <c r="AA117" s="68">
        <f t="shared" si="18"/>
        <v>0</v>
      </c>
      <c r="AB117" s="65"/>
      <c r="AC117" s="83"/>
      <c r="AD117" s="76"/>
      <c r="AE117" s="78" t="e">
        <f t="shared" si="13"/>
        <v>#DIV/0!</v>
      </c>
      <c r="AF117" s="74">
        <f t="shared" si="14"/>
        <v>0</v>
      </c>
    </row>
    <row r="118" spans="2:32" ht="13.8" hidden="1" thickBot="1">
      <c r="B118" s="144"/>
      <c r="C118" s="147"/>
      <c r="D118" s="149">
        <v>3.5</v>
      </c>
      <c r="E118" s="153" t="s">
        <v>19</v>
      </c>
      <c r="F118" s="33" t="s">
        <v>274</v>
      </c>
      <c r="G118" s="34" t="s">
        <v>275</v>
      </c>
      <c r="H118" s="60"/>
      <c r="I118" s="83"/>
      <c r="J118" s="70">
        <v>0</v>
      </c>
      <c r="K118" s="63">
        <v>0</v>
      </c>
      <c r="L118" s="72">
        <f t="shared" si="19"/>
        <v>0</v>
      </c>
      <c r="M118" s="65"/>
      <c r="N118" s="83"/>
      <c r="O118" s="70"/>
      <c r="P118" s="66" t="e">
        <f t="shared" si="15"/>
        <v>#DIV/0!</v>
      </c>
      <c r="Q118" s="74">
        <f t="shared" si="16"/>
        <v>0</v>
      </c>
      <c r="R118" s="65"/>
      <c r="S118" s="83"/>
      <c r="T118" s="70"/>
      <c r="U118" s="63" t="e">
        <f t="shared" si="11"/>
        <v>#DIV/0!</v>
      </c>
      <c r="V118" s="74">
        <f t="shared" si="17"/>
        <v>0</v>
      </c>
      <c r="W118" s="65"/>
      <c r="X118" s="83"/>
      <c r="Y118" s="76">
        <v>0</v>
      </c>
      <c r="Z118" s="63" t="e">
        <f t="shared" si="12"/>
        <v>#DIV/0!</v>
      </c>
      <c r="AA118" s="68">
        <f t="shared" si="18"/>
        <v>0</v>
      </c>
      <c r="AB118" s="65"/>
      <c r="AC118" s="83"/>
      <c r="AD118" s="76"/>
      <c r="AE118" s="78" t="e">
        <f t="shared" si="13"/>
        <v>#DIV/0!</v>
      </c>
      <c r="AF118" s="74">
        <f t="shared" si="14"/>
        <v>0</v>
      </c>
    </row>
    <row r="119" spans="2:32" ht="13.8" hidden="1" thickBot="1">
      <c r="B119" s="144"/>
      <c r="C119" s="147"/>
      <c r="D119" s="151"/>
      <c r="E119" s="156"/>
      <c r="F119" s="31" t="s">
        <v>276</v>
      </c>
      <c r="G119" s="32" t="s">
        <v>277</v>
      </c>
      <c r="H119" s="60"/>
      <c r="I119" s="83"/>
      <c r="J119" s="70">
        <v>0</v>
      </c>
      <c r="K119" s="63">
        <v>0</v>
      </c>
      <c r="L119" s="72">
        <f t="shared" si="19"/>
        <v>0</v>
      </c>
      <c r="M119" s="65"/>
      <c r="N119" s="83"/>
      <c r="O119" s="70"/>
      <c r="P119" s="66" t="e">
        <f t="shared" si="15"/>
        <v>#DIV/0!</v>
      </c>
      <c r="Q119" s="74">
        <f t="shared" si="16"/>
        <v>0</v>
      </c>
      <c r="R119" s="65"/>
      <c r="S119" s="83"/>
      <c r="T119" s="70"/>
      <c r="U119" s="63" t="e">
        <f t="shared" si="11"/>
        <v>#DIV/0!</v>
      </c>
      <c r="V119" s="74">
        <f t="shared" si="17"/>
        <v>0</v>
      </c>
      <c r="W119" s="65"/>
      <c r="X119" s="83"/>
      <c r="Y119" s="76">
        <v>0</v>
      </c>
      <c r="Z119" s="63" t="e">
        <f t="shared" si="12"/>
        <v>#DIV/0!</v>
      </c>
      <c r="AA119" s="68">
        <f t="shared" si="18"/>
        <v>0</v>
      </c>
      <c r="AB119" s="65"/>
      <c r="AC119" s="83"/>
      <c r="AD119" s="76"/>
      <c r="AE119" s="78" t="e">
        <f t="shared" si="13"/>
        <v>#DIV/0!</v>
      </c>
      <c r="AF119" s="74">
        <f t="shared" si="14"/>
        <v>0</v>
      </c>
    </row>
    <row r="120" spans="2:32" ht="13.8" hidden="1" thickBot="1">
      <c r="B120" s="144"/>
      <c r="C120" s="147"/>
      <c r="D120" s="149">
        <v>3.3</v>
      </c>
      <c r="E120" s="152" t="s">
        <v>23</v>
      </c>
      <c r="F120" s="29" t="s">
        <v>278</v>
      </c>
      <c r="G120" s="30" t="s">
        <v>279</v>
      </c>
      <c r="H120" s="60"/>
      <c r="I120" s="83"/>
      <c r="J120" s="70">
        <v>0</v>
      </c>
      <c r="K120" s="63">
        <v>0</v>
      </c>
      <c r="L120" s="72">
        <f t="shared" si="19"/>
        <v>0</v>
      </c>
      <c r="M120" s="65"/>
      <c r="N120" s="83"/>
      <c r="O120" s="70"/>
      <c r="P120" s="66" t="e">
        <f t="shared" si="15"/>
        <v>#DIV/0!</v>
      </c>
      <c r="Q120" s="74">
        <f t="shared" si="16"/>
        <v>0</v>
      </c>
      <c r="R120" s="65"/>
      <c r="S120" s="83"/>
      <c r="T120" s="70"/>
      <c r="U120" s="63" t="e">
        <f t="shared" si="11"/>
        <v>#DIV/0!</v>
      </c>
      <c r="V120" s="74">
        <f t="shared" si="17"/>
        <v>0</v>
      </c>
      <c r="W120" s="65"/>
      <c r="X120" s="83"/>
      <c r="Y120" s="76">
        <v>0</v>
      </c>
      <c r="Z120" s="63" t="e">
        <f t="shared" si="12"/>
        <v>#DIV/0!</v>
      </c>
      <c r="AA120" s="68">
        <f t="shared" si="18"/>
        <v>0</v>
      </c>
      <c r="AB120" s="65"/>
      <c r="AC120" s="83"/>
      <c r="AD120" s="76"/>
      <c r="AE120" s="78" t="e">
        <f t="shared" si="13"/>
        <v>#DIV/0!</v>
      </c>
      <c r="AF120" s="74">
        <f t="shared" si="14"/>
        <v>0</v>
      </c>
    </row>
    <row r="121" spans="2:32" ht="13.8" hidden="1" thickBot="1">
      <c r="B121" s="144"/>
      <c r="C121" s="147"/>
      <c r="D121" s="151"/>
      <c r="E121" s="156"/>
      <c r="F121" s="31" t="s">
        <v>280</v>
      </c>
      <c r="G121" s="32" t="s">
        <v>281</v>
      </c>
      <c r="H121" s="60"/>
      <c r="I121" s="83"/>
      <c r="J121" s="70">
        <v>0</v>
      </c>
      <c r="K121" s="63">
        <v>0</v>
      </c>
      <c r="L121" s="72">
        <f t="shared" si="19"/>
        <v>0</v>
      </c>
      <c r="M121" s="65"/>
      <c r="N121" s="83"/>
      <c r="O121" s="70"/>
      <c r="P121" s="66" t="e">
        <f t="shared" si="15"/>
        <v>#DIV/0!</v>
      </c>
      <c r="Q121" s="74">
        <f t="shared" si="16"/>
        <v>0</v>
      </c>
      <c r="R121" s="65"/>
      <c r="S121" s="83"/>
      <c r="T121" s="70"/>
      <c r="U121" s="63" t="e">
        <f t="shared" si="11"/>
        <v>#DIV/0!</v>
      </c>
      <c r="V121" s="74">
        <f t="shared" si="17"/>
        <v>0</v>
      </c>
      <c r="W121" s="65"/>
      <c r="X121" s="83"/>
      <c r="Y121" s="76">
        <v>0</v>
      </c>
      <c r="Z121" s="63" t="e">
        <f t="shared" si="12"/>
        <v>#DIV/0!</v>
      </c>
      <c r="AA121" s="68">
        <f t="shared" si="18"/>
        <v>0</v>
      </c>
      <c r="AB121" s="65"/>
      <c r="AC121" s="83"/>
      <c r="AD121" s="76"/>
      <c r="AE121" s="78" t="e">
        <f t="shared" si="13"/>
        <v>#DIV/0!</v>
      </c>
      <c r="AF121" s="74">
        <f t="shared" si="14"/>
        <v>0</v>
      </c>
    </row>
    <row r="122" spans="2:32" ht="13.8" hidden="1" thickBot="1">
      <c r="B122" s="144"/>
      <c r="C122" s="147"/>
      <c r="D122" s="149">
        <v>3.6</v>
      </c>
      <c r="E122" s="152" t="s">
        <v>22</v>
      </c>
      <c r="F122" s="29" t="s">
        <v>282</v>
      </c>
      <c r="G122" s="30" t="s">
        <v>283</v>
      </c>
      <c r="H122" s="60"/>
      <c r="I122" s="87"/>
      <c r="J122" s="70">
        <v>0</v>
      </c>
      <c r="K122" s="63">
        <v>0</v>
      </c>
      <c r="L122" s="72">
        <f t="shared" si="19"/>
        <v>0</v>
      </c>
      <c r="M122" s="65"/>
      <c r="N122" s="87"/>
      <c r="O122" s="70"/>
      <c r="P122" s="66" t="e">
        <f t="shared" si="15"/>
        <v>#DIV/0!</v>
      </c>
      <c r="Q122" s="74">
        <f t="shared" si="16"/>
        <v>0</v>
      </c>
      <c r="R122" s="65"/>
      <c r="S122" s="87"/>
      <c r="T122" s="70"/>
      <c r="U122" s="63" t="e">
        <f t="shared" si="11"/>
        <v>#DIV/0!</v>
      </c>
      <c r="V122" s="74">
        <f t="shared" si="17"/>
        <v>0</v>
      </c>
      <c r="W122" s="65"/>
      <c r="X122" s="87"/>
      <c r="Y122" s="76">
        <v>0</v>
      </c>
      <c r="Z122" s="63" t="e">
        <f t="shared" si="12"/>
        <v>#DIV/0!</v>
      </c>
      <c r="AA122" s="68">
        <f t="shared" si="18"/>
        <v>0</v>
      </c>
      <c r="AB122" s="65"/>
      <c r="AC122" s="87"/>
      <c r="AD122" s="76"/>
      <c r="AE122" s="78" t="e">
        <f t="shared" si="13"/>
        <v>#DIV/0!</v>
      </c>
      <c r="AF122" s="74">
        <f t="shared" si="14"/>
        <v>0</v>
      </c>
    </row>
    <row r="123" spans="2:32" ht="13.8" hidden="1" thickBot="1">
      <c r="B123" s="144"/>
      <c r="C123" s="147"/>
      <c r="D123" s="150"/>
      <c r="E123" s="153"/>
      <c r="F123" s="23" t="s">
        <v>284</v>
      </c>
      <c r="G123" s="25" t="s">
        <v>285</v>
      </c>
      <c r="H123" s="60"/>
      <c r="I123" s="83"/>
      <c r="J123" s="70">
        <v>0</v>
      </c>
      <c r="K123" s="63">
        <v>0</v>
      </c>
      <c r="L123" s="72">
        <f t="shared" si="19"/>
        <v>0</v>
      </c>
      <c r="M123" s="65"/>
      <c r="N123" s="83"/>
      <c r="O123" s="70"/>
      <c r="P123" s="66" t="e">
        <f t="shared" si="15"/>
        <v>#DIV/0!</v>
      </c>
      <c r="Q123" s="74">
        <f t="shared" si="16"/>
        <v>0</v>
      </c>
      <c r="R123" s="65"/>
      <c r="S123" s="83"/>
      <c r="T123" s="70"/>
      <c r="U123" s="63" t="e">
        <f t="shared" si="11"/>
        <v>#DIV/0!</v>
      </c>
      <c r="V123" s="74">
        <f t="shared" si="17"/>
        <v>0</v>
      </c>
      <c r="W123" s="65"/>
      <c r="X123" s="83"/>
      <c r="Y123" s="76">
        <v>0</v>
      </c>
      <c r="Z123" s="63" t="e">
        <f t="shared" si="12"/>
        <v>#DIV/0!</v>
      </c>
      <c r="AA123" s="68">
        <f t="shared" si="18"/>
        <v>0</v>
      </c>
      <c r="AB123" s="65"/>
      <c r="AC123" s="83"/>
      <c r="AD123" s="76"/>
      <c r="AE123" s="78" t="e">
        <f t="shared" si="13"/>
        <v>#DIV/0!</v>
      </c>
      <c r="AF123" s="74">
        <f t="shared" si="14"/>
        <v>0</v>
      </c>
    </row>
    <row r="124" spans="2:32" ht="13.8" hidden="1" thickBot="1">
      <c r="B124" s="144"/>
      <c r="C124" s="147"/>
      <c r="D124" s="150"/>
      <c r="E124" s="153"/>
      <c r="F124" s="23" t="s">
        <v>286</v>
      </c>
      <c r="G124" s="25" t="s">
        <v>287</v>
      </c>
      <c r="H124" s="60"/>
      <c r="I124" s="83"/>
      <c r="J124" s="70">
        <v>0</v>
      </c>
      <c r="K124" s="63">
        <v>0</v>
      </c>
      <c r="L124" s="72">
        <f t="shared" si="19"/>
        <v>0</v>
      </c>
      <c r="M124" s="65"/>
      <c r="N124" s="83"/>
      <c r="O124" s="70"/>
      <c r="P124" s="66" t="e">
        <f t="shared" si="15"/>
        <v>#DIV/0!</v>
      </c>
      <c r="Q124" s="74">
        <f t="shared" si="16"/>
        <v>0</v>
      </c>
      <c r="R124" s="65"/>
      <c r="S124" s="83"/>
      <c r="T124" s="70"/>
      <c r="U124" s="63" t="e">
        <f t="shared" si="11"/>
        <v>#DIV/0!</v>
      </c>
      <c r="V124" s="74">
        <f t="shared" si="17"/>
        <v>0</v>
      </c>
      <c r="W124" s="65"/>
      <c r="X124" s="83"/>
      <c r="Y124" s="76">
        <v>0</v>
      </c>
      <c r="Z124" s="63" t="e">
        <f t="shared" si="12"/>
        <v>#DIV/0!</v>
      </c>
      <c r="AA124" s="68">
        <f t="shared" si="18"/>
        <v>0</v>
      </c>
      <c r="AB124" s="65"/>
      <c r="AC124" s="83"/>
      <c r="AD124" s="76"/>
      <c r="AE124" s="78" t="e">
        <f t="shared" si="13"/>
        <v>#DIV/0!</v>
      </c>
      <c r="AF124" s="74">
        <f t="shared" si="14"/>
        <v>0</v>
      </c>
    </row>
    <row r="125" spans="2:32" ht="13.8" hidden="1" thickBot="1">
      <c r="B125" s="144"/>
      <c r="C125" s="147"/>
      <c r="D125" s="151"/>
      <c r="E125" s="156"/>
      <c r="F125" s="31" t="s">
        <v>288</v>
      </c>
      <c r="G125" s="32" t="s">
        <v>289</v>
      </c>
      <c r="H125" s="60"/>
      <c r="I125" s="87"/>
      <c r="J125" s="70">
        <v>0</v>
      </c>
      <c r="K125" s="63">
        <v>0</v>
      </c>
      <c r="L125" s="72">
        <f t="shared" si="19"/>
        <v>0</v>
      </c>
      <c r="M125" s="65"/>
      <c r="N125" s="87"/>
      <c r="O125" s="70"/>
      <c r="P125" s="66" t="e">
        <f t="shared" si="15"/>
        <v>#DIV/0!</v>
      </c>
      <c r="Q125" s="74">
        <f t="shared" si="16"/>
        <v>0</v>
      </c>
      <c r="R125" s="65"/>
      <c r="S125" s="87"/>
      <c r="T125" s="70"/>
      <c r="U125" s="63" t="e">
        <f t="shared" si="11"/>
        <v>#DIV/0!</v>
      </c>
      <c r="V125" s="74">
        <f t="shared" si="17"/>
        <v>0</v>
      </c>
      <c r="W125" s="65"/>
      <c r="X125" s="87"/>
      <c r="Y125" s="76">
        <v>0</v>
      </c>
      <c r="Z125" s="63" t="e">
        <f t="shared" si="12"/>
        <v>#DIV/0!</v>
      </c>
      <c r="AA125" s="68">
        <f t="shared" si="18"/>
        <v>0</v>
      </c>
      <c r="AB125" s="65"/>
      <c r="AC125" s="87"/>
      <c r="AD125" s="76"/>
      <c r="AE125" s="78" t="e">
        <f t="shared" si="13"/>
        <v>#DIV/0!</v>
      </c>
      <c r="AF125" s="74">
        <f t="shared" si="14"/>
        <v>0</v>
      </c>
    </row>
    <row r="126" spans="2:32" ht="13.8" hidden="1" thickBot="1">
      <c r="B126" s="144"/>
      <c r="C126" s="147"/>
      <c r="D126" s="149">
        <v>3.7</v>
      </c>
      <c r="E126" s="153" t="s">
        <v>24</v>
      </c>
      <c r="F126" s="33" t="s">
        <v>290</v>
      </c>
      <c r="G126" s="34" t="s">
        <v>291</v>
      </c>
      <c r="H126" s="60"/>
      <c r="I126" s="87"/>
      <c r="J126" s="70">
        <v>0</v>
      </c>
      <c r="K126" s="63">
        <v>0</v>
      </c>
      <c r="L126" s="72">
        <f t="shared" si="19"/>
        <v>0</v>
      </c>
      <c r="M126" s="65"/>
      <c r="N126" s="87"/>
      <c r="O126" s="70"/>
      <c r="P126" s="66" t="e">
        <f t="shared" si="15"/>
        <v>#DIV/0!</v>
      </c>
      <c r="Q126" s="74">
        <f t="shared" si="16"/>
        <v>0</v>
      </c>
      <c r="R126" s="65"/>
      <c r="S126" s="87"/>
      <c r="T126" s="70"/>
      <c r="U126" s="63" t="e">
        <f t="shared" si="11"/>
        <v>#DIV/0!</v>
      </c>
      <c r="V126" s="74">
        <f t="shared" si="17"/>
        <v>0</v>
      </c>
      <c r="W126" s="65"/>
      <c r="X126" s="87"/>
      <c r="Y126" s="76">
        <v>0</v>
      </c>
      <c r="Z126" s="63" t="e">
        <f t="shared" si="12"/>
        <v>#DIV/0!</v>
      </c>
      <c r="AA126" s="68">
        <f t="shared" si="18"/>
        <v>0</v>
      </c>
      <c r="AB126" s="65"/>
      <c r="AC126" s="87"/>
      <c r="AD126" s="76"/>
      <c r="AE126" s="78" t="e">
        <f t="shared" si="13"/>
        <v>#DIV/0!</v>
      </c>
      <c r="AF126" s="74">
        <f t="shared" si="14"/>
        <v>0</v>
      </c>
    </row>
    <row r="127" spans="2:32" ht="13.8" hidden="1" thickBot="1">
      <c r="B127" s="145"/>
      <c r="C127" s="157"/>
      <c r="D127" s="150"/>
      <c r="E127" s="153"/>
      <c r="F127" s="27" t="s">
        <v>292</v>
      </c>
      <c r="G127" s="28" t="s">
        <v>293</v>
      </c>
      <c r="H127" s="60"/>
      <c r="I127" s="83"/>
      <c r="J127" s="70">
        <v>0</v>
      </c>
      <c r="K127" s="63">
        <v>0</v>
      </c>
      <c r="L127" s="72">
        <f t="shared" si="19"/>
        <v>0</v>
      </c>
      <c r="M127" s="65"/>
      <c r="N127" s="83"/>
      <c r="O127" s="70"/>
      <c r="P127" s="66" t="e">
        <f t="shared" si="15"/>
        <v>#DIV/0!</v>
      </c>
      <c r="Q127" s="74">
        <f t="shared" si="16"/>
        <v>0</v>
      </c>
      <c r="R127" s="65"/>
      <c r="S127" s="83"/>
      <c r="T127" s="70"/>
      <c r="U127" s="63" t="e">
        <f t="shared" si="11"/>
        <v>#DIV/0!</v>
      </c>
      <c r="V127" s="74">
        <f t="shared" si="17"/>
        <v>0</v>
      </c>
      <c r="W127" s="65"/>
      <c r="X127" s="83"/>
      <c r="Y127" s="76">
        <v>0</v>
      </c>
      <c r="Z127" s="63" t="e">
        <f t="shared" si="12"/>
        <v>#DIV/0!</v>
      </c>
      <c r="AA127" s="68">
        <f t="shared" si="18"/>
        <v>0</v>
      </c>
      <c r="AB127" s="65"/>
      <c r="AC127" s="83"/>
      <c r="AD127" s="76"/>
      <c r="AE127" s="78" t="e">
        <f t="shared" si="13"/>
        <v>#DIV/0!</v>
      </c>
      <c r="AF127" s="74">
        <f t="shared" si="14"/>
        <v>0</v>
      </c>
    </row>
    <row r="128" spans="2:32" ht="13.8" hidden="1" thickBot="1">
      <c r="B128" s="143">
        <v>4</v>
      </c>
      <c r="C128" s="158" t="s">
        <v>25</v>
      </c>
      <c r="D128" s="45">
        <v>4.0999999999999996</v>
      </c>
      <c r="E128" s="46" t="s">
        <v>6</v>
      </c>
      <c r="F128" s="39">
        <v>238</v>
      </c>
      <c r="G128" s="40" t="s">
        <v>47</v>
      </c>
      <c r="H128" s="60" t="s">
        <v>404</v>
      </c>
      <c r="L128" s="72">
        <f t="shared" si="19"/>
        <v>0</v>
      </c>
      <c r="M128" s="65"/>
      <c r="P128" s="1" t="e">
        <f t="shared" si="15"/>
        <v>#DIV/0!</v>
      </c>
      <c r="Q128" s="1">
        <f t="shared" si="16"/>
        <v>0</v>
      </c>
      <c r="R128" s="65"/>
      <c r="U128" s="1" t="e">
        <f t="shared" si="11"/>
        <v>#DIV/0!</v>
      </c>
      <c r="V128" s="81">
        <f t="shared" si="17"/>
        <v>0</v>
      </c>
      <c r="W128" s="65"/>
      <c r="Y128" s="98"/>
      <c r="Z128" s="1" t="e">
        <f t="shared" si="12"/>
        <v>#DIV/0!</v>
      </c>
      <c r="AA128" s="98">
        <f t="shared" si="18"/>
        <v>0</v>
      </c>
      <c r="AB128" s="65"/>
      <c r="AE128" s="1" t="e">
        <f t="shared" si="13"/>
        <v>#DIV/0!</v>
      </c>
      <c r="AF128" s="1">
        <f t="shared" si="14"/>
        <v>0</v>
      </c>
    </row>
    <row r="129" spans="2:32" ht="13.8" hidden="1" thickBot="1">
      <c r="B129" s="144"/>
      <c r="C129" s="147"/>
      <c r="D129" s="149">
        <v>4.2</v>
      </c>
      <c r="E129" s="152" t="s">
        <v>26</v>
      </c>
      <c r="F129" s="29">
        <v>239</v>
      </c>
      <c r="G129" s="35" t="s">
        <v>48</v>
      </c>
      <c r="H129" s="60"/>
      <c r="I129" s="83"/>
      <c r="J129" s="70">
        <v>0</v>
      </c>
      <c r="K129" s="63">
        <v>0</v>
      </c>
      <c r="L129" s="72">
        <f t="shared" si="19"/>
        <v>0</v>
      </c>
      <c r="M129" s="65"/>
      <c r="N129" s="83"/>
      <c r="O129" s="70"/>
      <c r="P129" s="66" t="e">
        <f t="shared" si="15"/>
        <v>#DIV/0!</v>
      </c>
      <c r="Q129" s="74">
        <f t="shared" si="16"/>
        <v>0</v>
      </c>
      <c r="R129" s="65"/>
      <c r="S129" s="83"/>
      <c r="T129" s="70"/>
      <c r="U129" s="63" t="e">
        <f t="shared" si="11"/>
        <v>#DIV/0!</v>
      </c>
      <c r="V129" s="74">
        <f t="shared" si="17"/>
        <v>0</v>
      </c>
      <c r="W129" s="65"/>
      <c r="X129" s="83"/>
      <c r="Y129" s="76">
        <v>0</v>
      </c>
      <c r="Z129" s="63" t="e">
        <f t="shared" si="12"/>
        <v>#DIV/0!</v>
      </c>
      <c r="AA129" s="68">
        <f t="shared" si="18"/>
        <v>0</v>
      </c>
      <c r="AB129" s="65"/>
      <c r="AC129" s="83"/>
      <c r="AD129" s="76"/>
      <c r="AE129" s="78" t="e">
        <f t="shared" si="13"/>
        <v>#DIV/0!</v>
      </c>
      <c r="AF129" s="74">
        <f t="shared" si="14"/>
        <v>0</v>
      </c>
    </row>
    <row r="130" spans="2:32" ht="13.8" hidden="1" thickBot="1">
      <c r="B130" s="144"/>
      <c r="C130" s="147"/>
      <c r="D130" s="150"/>
      <c r="E130" s="153"/>
      <c r="F130" s="23" t="s">
        <v>294</v>
      </c>
      <c r="G130" s="25" t="s">
        <v>201</v>
      </c>
      <c r="H130" s="60"/>
      <c r="I130" s="83"/>
      <c r="J130" s="70">
        <v>0</v>
      </c>
      <c r="K130" s="63">
        <v>0</v>
      </c>
      <c r="L130" s="72">
        <f t="shared" si="19"/>
        <v>0</v>
      </c>
      <c r="M130" s="65"/>
      <c r="N130" s="83"/>
      <c r="O130" s="70"/>
      <c r="P130" s="66" t="e">
        <f t="shared" si="15"/>
        <v>#DIV/0!</v>
      </c>
      <c r="Q130" s="74">
        <f t="shared" si="16"/>
        <v>0</v>
      </c>
      <c r="R130" s="65"/>
      <c r="S130" s="83"/>
      <c r="T130" s="70"/>
      <c r="U130" s="63" t="e">
        <f t="shared" si="11"/>
        <v>#DIV/0!</v>
      </c>
      <c r="V130" s="74">
        <f t="shared" si="17"/>
        <v>0</v>
      </c>
      <c r="W130" s="65"/>
      <c r="X130" s="83"/>
      <c r="Y130" s="76">
        <v>0</v>
      </c>
      <c r="Z130" s="63" t="e">
        <f t="shared" si="12"/>
        <v>#DIV/0!</v>
      </c>
      <c r="AA130" s="68">
        <f t="shared" si="18"/>
        <v>0</v>
      </c>
      <c r="AB130" s="65"/>
      <c r="AC130" s="83"/>
      <c r="AD130" s="76"/>
      <c r="AE130" s="78" t="e">
        <f t="shared" si="13"/>
        <v>#DIV/0!</v>
      </c>
      <c r="AF130" s="74">
        <f t="shared" si="14"/>
        <v>0</v>
      </c>
    </row>
    <row r="131" spans="2:32" ht="13.8" hidden="1" thickBot="1">
      <c r="B131" s="144"/>
      <c r="C131" s="147"/>
      <c r="D131" s="150"/>
      <c r="E131" s="153"/>
      <c r="F131" s="23" t="s">
        <v>295</v>
      </c>
      <c r="G131" s="25" t="s">
        <v>99</v>
      </c>
      <c r="H131" s="60"/>
      <c r="I131" s="83"/>
      <c r="J131" s="70">
        <v>0</v>
      </c>
      <c r="K131" s="63">
        <v>0</v>
      </c>
      <c r="L131" s="72">
        <f t="shared" si="19"/>
        <v>0</v>
      </c>
      <c r="M131" s="65"/>
      <c r="N131" s="83"/>
      <c r="O131" s="70"/>
      <c r="P131" s="66" t="e">
        <f t="shared" si="15"/>
        <v>#DIV/0!</v>
      </c>
      <c r="Q131" s="74">
        <f t="shared" si="16"/>
        <v>0</v>
      </c>
      <c r="R131" s="65"/>
      <c r="S131" s="83"/>
      <c r="T131" s="70"/>
      <c r="U131" s="63" t="e">
        <f t="shared" si="11"/>
        <v>#DIV/0!</v>
      </c>
      <c r="V131" s="74">
        <f t="shared" si="17"/>
        <v>0</v>
      </c>
      <c r="W131" s="65"/>
      <c r="X131" s="83"/>
      <c r="Y131" s="76">
        <v>0</v>
      </c>
      <c r="Z131" s="63" t="e">
        <f t="shared" si="12"/>
        <v>#DIV/0!</v>
      </c>
      <c r="AA131" s="68">
        <f t="shared" si="18"/>
        <v>0</v>
      </c>
      <c r="AB131" s="65"/>
      <c r="AC131" s="83"/>
      <c r="AD131" s="76"/>
      <c r="AE131" s="78" t="e">
        <f t="shared" si="13"/>
        <v>#DIV/0!</v>
      </c>
      <c r="AF131" s="74">
        <f t="shared" si="14"/>
        <v>0</v>
      </c>
    </row>
    <row r="132" spans="2:32" ht="13.8" hidden="1" thickBot="1">
      <c r="B132" s="144"/>
      <c r="C132" s="147"/>
      <c r="D132" s="150"/>
      <c r="E132" s="153"/>
      <c r="F132" s="23" t="s">
        <v>296</v>
      </c>
      <c r="G132" s="25" t="s">
        <v>101</v>
      </c>
      <c r="H132" s="60"/>
      <c r="I132" s="83"/>
      <c r="J132" s="70">
        <v>0</v>
      </c>
      <c r="K132" s="63">
        <v>0</v>
      </c>
      <c r="L132" s="72">
        <f t="shared" si="19"/>
        <v>0</v>
      </c>
      <c r="M132" s="65"/>
      <c r="N132" s="83"/>
      <c r="O132" s="70"/>
      <c r="P132" s="66" t="e">
        <f t="shared" si="15"/>
        <v>#DIV/0!</v>
      </c>
      <c r="Q132" s="74">
        <f t="shared" si="16"/>
        <v>0</v>
      </c>
      <c r="R132" s="65"/>
      <c r="S132" s="83"/>
      <c r="T132" s="70"/>
      <c r="U132" s="63" t="e">
        <f t="shared" si="11"/>
        <v>#DIV/0!</v>
      </c>
      <c r="V132" s="74">
        <f t="shared" si="17"/>
        <v>0</v>
      </c>
      <c r="W132" s="65"/>
      <c r="X132" s="83"/>
      <c r="Y132" s="76">
        <v>0</v>
      </c>
      <c r="Z132" s="63" t="e">
        <f t="shared" si="12"/>
        <v>#DIV/0!</v>
      </c>
      <c r="AA132" s="68">
        <f t="shared" si="18"/>
        <v>0</v>
      </c>
      <c r="AB132" s="65"/>
      <c r="AC132" s="83"/>
      <c r="AD132" s="76"/>
      <c r="AE132" s="78" t="e">
        <f t="shared" si="13"/>
        <v>#DIV/0!</v>
      </c>
      <c r="AF132" s="74">
        <f t="shared" si="14"/>
        <v>0</v>
      </c>
    </row>
    <row r="133" spans="2:32" ht="13.8" hidden="1" thickBot="1">
      <c r="B133" s="144"/>
      <c r="C133" s="147"/>
      <c r="D133" s="150"/>
      <c r="E133" s="153"/>
      <c r="F133" s="23" t="s">
        <v>297</v>
      </c>
      <c r="G133" s="25" t="s">
        <v>298</v>
      </c>
      <c r="H133" s="60"/>
      <c r="I133" s="83"/>
      <c r="J133" s="70">
        <v>0</v>
      </c>
      <c r="K133" s="63">
        <v>0</v>
      </c>
      <c r="L133" s="72">
        <f t="shared" si="19"/>
        <v>0</v>
      </c>
      <c r="M133" s="65"/>
      <c r="N133" s="83"/>
      <c r="O133" s="70"/>
      <c r="P133" s="66" t="e">
        <f t="shared" si="15"/>
        <v>#DIV/0!</v>
      </c>
      <c r="Q133" s="74">
        <f t="shared" si="16"/>
        <v>0</v>
      </c>
      <c r="R133" s="65"/>
      <c r="S133" s="83"/>
      <c r="T133" s="70"/>
      <c r="U133" s="63" t="e">
        <f t="shared" si="11"/>
        <v>#DIV/0!</v>
      </c>
      <c r="V133" s="74">
        <f t="shared" si="17"/>
        <v>0</v>
      </c>
      <c r="W133" s="65"/>
      <c r="X133" s="83"/>
      <c r="Y133" s="76">
        <v>0</v>
      </c>
      <c r="Z133" s="63" t="e">
        <f t="shared" si="12"/>
        <v>#DIV/0!</v>
      </c>
      <c r="AA133" s="68">
        <f t="shared" si="18"/>
        <v>0</v>
      </c>
      <c r="AB133" s="65"/>
      <c r="AC133" s="83"/>
      <c r="AD133" s="76"/>
      <c r="AE133" s="78" t="e">
        <f t="shared" si="13"/>
        <v>#DIV/0!</v>
      </c>
      <c r="AF133" s="74">
        <f t="shared" si="14"/>
        <v>0</v>
      </c>
    </row>
    <row r="134" spans="2:32" ht="13.8" hidden="1" thickBot="1">
      <c r="B134" s="144"/>
      <c r="C134" s="147"/>
      <c r="D134" s="150"/>
      <c r="E134" s="153"/>
      <c r="F134" s="23" t="s">
        <v>299</v>
      </c>
      <c r="G134" s="25" t="s">
        <v>300</v>
      </c>
      <c r="H134" s="60"/>
      <c r="I134" s="83"/>
      <c r="J134" s="70">
        <v>0</v>
      </c>
      <c r="K134" s="63">
        <v>0</v>
      </c>
      <c r="L134" s="72">
        <f t="shared" si="19"/>
        <v>0</v>
      </c>
      <c r="M134" s="65"/>
      <c r="N134" s="83"/>
      <c r="O134" s="70"/>
      <c r="P134" s="66" t="e">
        <f t="shared" si="15"/>
        <v>#DIV/0!</v>
      </c>
      <c r="Q134" s="74">
        <f t="shared" si="16"/>
        <v>0</v>
      </c>
      <c r="R134" s="65"/>
      <c r="S134" s="83"/>
      <c r="T134" s="70"/>
      <c r="U134" s="63" t="e">
        <f t="shared" si="11"/>
        <v>#DIV/0!</v>
      </c>
      <c r="V134" s="74">
        <f t="shared" si="17"/>
        <v>0</v>
      </c>
      <c r="W134" s="65"/>
      <c r="X134" s="83"/>
      <c r="Y134" s="76">
        <v>0</v>
      </c>
      <c r="Z134" s="63" t="e">
        <f t="shared" si="12"/>
        <v>#DIV/0!</v>
      </c>
      <c r="AA134" s="68">
        <f t="shared" si="18"/>
        <v>0</v>
      </c>
      <c r="AB134" s="65"/>
      <c r="AC134" s="83"/>
      <c r="AD134" s="76"/>
      <c r="AE134" s="78" t="e">
        <f t="shared" si="13"/>
        <v>#DIV/0!</v>
      </c>
      <c r="AF134" s="74">
        <f t="shared" si="14"/>
        <v>0</v>
      </c>
    </row>
    <row r="135" spans="2:32" ht="13.8" hidden="1" thickBot="1">
      <c r="B135" s="144"/>
      <c r="C135" s="147"/>
      <c r="D135" s="150"/>
      <c r="E135" s="153"/>
      <c r="F135" s="23" t="s">
        <v>301</v>
      </c>
      <c r="G135" s="25" t="s">
        <v>103</v>
      </c>
      <c r="H135" s="60"/>
      <c r="I135" s="83"/>
      <c r="J135" s="70">
        <v>0</v>
      </c>
      <c r="K135" s="63">
        <v>0</v>
      </c>
      <c r="L135" s="72">
        <f t="shared" si="19"/>
        <v>0</v>
      </c>
      <c r="M135" s="65"/>
      <c r="N135" s="83"/>
      <c r="O135" s="70"/>
      <c r="P135" s="66" t="e">
        <f t="shared" si="15"/>
        <v>#DIV/0!</v>
      </c>
      <c r="Q135" s="74">
        <f t="shared" si="16"/>
        <v>0</v>
      </c>
      <c r="R135" s="65"/>
      <c r="S135" s="83"/>
      <c r="T135" s="70"/>
      <c r="U135" s="63" t="e">
        <f t="shared" si="11"/>
        <v>#DIV/0!</v>
      </c>
      <c r="V135" s="74">
        <f t="shared" si="17"/>
        <v>0</v>
      </c>
      <c r="W135" s="65"/>
      <c r="X135" s="83"/>
      <c r="Y135" s="76">
        <v>0</v>
      </c>
      <c r="Z135" s="63" t="e">
        <f t="shared" si="12"/>
        <v>#DIV/0!</v>
      </c>
      <c r="AA135" s="68">
        <f t="shared" si="18"/>
        <v>0</v>
      </c>
      <c r="AB135" s="65"/>
      <c r="AC135" s="83"/>
      <c r="AD135" s="76"/>
      <c r="AE135" s="78" t="e">
        <f t="shared" si="13"/>
        <v>#DIV/0!</v>
      </c>
      <c r="AF135" s="74">
        <f t="shared" si="14"/>
        <v>0</v>
      </c>
    </row>
    <row r="136" spans="2:32" ht="13.8" hidden="1" thickBot="1">
      <c r="B136" s="144"/>
      <c r="C136" s="147"/>
      <c r="D136" s="150"/>
      <c r="E136" s="153"/>
      <c r="F136" s="23" t="s">
        <v>302</v>
      </c>
      <c r="G136" s="25" t="s">
        <v>303</v>
      </c>
      <c r="H136" s="60"/>
      <c r="I136" s="83"/>
      <c r="J136" s="70">
        <v>0</v>
      </c>
      <c r="K136" s="63">
        <v>0</v>
      </c>
      <c r="L136" s="72">
        <f t="shared" si="19"/>
        <v>0</v>
      </c>
      <c r="M136" s="65"/>
      <c r="N136" s="83"/>
      <c r="O136" s="70"/>
      <c r="P136" s="66" t="e">
        <f t="shared" si="15"/>
        <v>#DIV/0!</v>
      </c>
      <c r="Q136" s="74">
        <f t="shared" si="16"/>
        <v>0</v>
      </c>
      <c r="R136" s="65"/>
      <c r="S136" s="83"/>
      <c r="T136" s="70"/>
      <c r="U136" s="63" t="e">
        <f t="shared" si="11"/>
        <v>#DIV/0!</v>
      </c>
      <c r="V136" s="74">
        <f t="shared" si="17"/>
        <v>0</v>
      </c>
      <c r="W136" s="65"/>
      <c r="X136" s="83"/>
      <c r="Y136" s="76">
        <v>0</v>
      </c>
      <c r="Z136" s="63" t="e">
        <f t="shared" si="12"/>
        <v>#DIV/0!</v>
      </c>
      <c r="AA136" s="68">
        <f t="shared" si="18"/>
        <v>0</v>
      </c>
      <c r="AB136" s="65"/>
      <c r="AC136" s="83"/>
      <c r="AD136" s="76"/>
      <c r="AE136" s="78" t="e">
        <f t="shared" si="13"/>
        <v>#DIV/0!</v>
      </c>
      <c r="AF136" s="74">
        <f t="shared" si="14"/>
        <v>0</v>
      </c>
    </row>
    <row r="137" spans="2:32" ht="13.8" hidden="1" thickBot="1">
      <c r="B137" s="144"/>
      <c r="C137" s="147"/>
      <c r="D137" s="150"/>
      <c r="E137" s="153"/>
      <c r="F137" s="23" t="s">
        <v>304</v>
      </c>
      <c r="G137" s="25" t="s">
        <v>305</v>
      </c>
      <c r="H137" s="60"/>
      <c r="I137" s="83"/>
      <c r="J137" s="70">
        <v>0</v>
      </c>
      <c r="K137" s="63">
        <v>0</v>
      </c>
      <c r="L137" s="72">
        <f t="shared" si="19"/>
        <v>0</v>
      </c>
      <c r="M137" s="65"/>
      <c r="N137" s="83"/>
      <c r="O137" s="70"/>
      <c r="P137" s="66" t="e">
        <f t="shared" si="15"/>
        <v>#DIV/0!</v>
      </c>
      <c r="Q137" s="74">
        <f t="shared" si="16"/>
        <v>0</v>
      </c>
      <c r="R137" s="65"/>
      <c r="S137" s="83"/>
      <c r="T137" s="70"/>
      <c r="U137" s="63" t="e">
        <f t="shared" si="11"/>
        <v>#DIV/0!</v>
      </c>
      <c r="V137" s="74">
        <f t="shared" si="17"/>
        <v>0</v>
      </c>
      <c r="W137" s="65"/>
      <c r="X137" s="83"/>
      <c r="Y137" s="76">
        <v>0</v>
      </c>
      <c r="Z137" s="63" t="e">
        <f t="shared" si="12"/>
        <v>#DIV/0!</v>
      </c>
      <c r="AA137" s="68">
        <f t="shared" si="18"/>
        <v>0</v>
      </c>
      <c r="AB137" s="65"/>
      <c r="AC137" s="83"/>
      <c r="AD137" s="76"/>
      <c r="AE137" s="78" t="e">
        <f t="shared" si="13"/>
        <v>#DIV/0!</v>
      </c>
      <c r="AF137" s="74">
        <f t="shared" si="14"/>
        <v>0</v>
      </c>
    </row>
    <row r="138" spans="2:32" ht="13.8" hidden="1" thickBot="1">
      <c r="B138" s="144"/>
      <c r="C138" s="147"/>
      <c r="D138" s="150"/>
      <c r="E138" s="153"/>
      <c r="F138" s="23" t="s">
        <v>306</v>
      </c>
      <c r="G138" s="25" t="s">
        <v>307</v>
      </c>
      <c r="H138" s="60"/>
      <c r="I138" s="83"/>
      <c r="J138" s="70">
        <v>0</v>
      </c>
      <c r="K138" s="63">
        <v>0</v>
      </c>
      <c r="L138" s="72">
        <f t="shared" si="19"/>
        <v>0</v>
      </c>
      <c r="M138" s="65"/>
      <c r="N138" s="83"/>
      <c r="O138" s="70"/>
      <c r="P138" s="66" t="e">
        <f t="shared" si="15"/>
        <v>#DIV/0!</v>
      </c>
      <c r="Q138" s="74">
        <f t="shared" si="16"/>
        <v>0</v>
      </c>
      <c r="R138" s="65"/>
      <c r="S138" s="83"/>
      <c r="T138" s="70"/>
      <c r="U138" s="63" t="e">
        <f t="shared" si="11"/>
        <v>#DIV/0!</v>
      </c>
      <c r="V138" s="74">
        <f t="shared" si="17"/>
        <v>0</v>
      </c>
      <c r="W138" s="65"/>
      <c r="X138" s="83"/>
      <c r="Y138" s="76">
        <v>0</v>
      </c>
      <c r="Z138" s="63" t="e">
        <f t="shared" si="12"/>
        <v>#DIV/0!</v>
      </c>
      <c r="AA138" s="68">
        <f t="shared" si="18"/>
        <v>0</v>
      </c>
      <c r="AB138" s="65"/>
      <c r="AC138" s="83"/>
      <c r="AD138" s="76"/>
      <c r="AE138" s="78" t="e">
        <f t="shared" si="13"/>
        <v>#DIV/0!</v>
      </c>
      <c r="AF138" s="74">
        <f t="shared" si="14"/>
        <v>0</v>
      </c>
    </row>
    <row r="139" spans="2:32" ht="13.8" hidden="1" thickBot="1">
      <c r="B139" s="144"/>
      <c r="C139" s="147"/>
      <c r="D139" s="150"/>
      <c r="E139" s="153"/>
      <c r="F139" s="23" t="s">
        <v>308</v>
      </c>
      <c r="G139" s="25" t="s">
        <v>221</v>
      </c>
      <c r="H139" s="60"/>
      <c r="I139" s="83"/>
      <c r="J139" s="70">
        <v>0</v>
      </c>
      <c r="K139" s="63">
        <v>0</v>
      </c>
      <c r="L139" s="72">
        <f t="shared" si="19"/>
        <v>0</v>
      </c>
      <c r="M139" s="65"/>
      <c r="N139" s="83"/>
      <c r="O139" s="70"/>
      <c r="P139" s="66" t="e">
        <f t="shared" si="15"/>
        <v>#DIV/0!</v>
      </c>
      <c r="Q139" s="74">
        <f t="shared" si="16"/>
        <v>0</v>
      </c>
      <c r="R139" s="65"/>
      <c r="S139" s="83"/>
      <c r="T139" s="70"/>
      <c r="U139" s="63" t="e">
        <f t="shared" si="11"/>
        <v>#DIV/0!</v>
      </c>
      <c r="V139" s="74">
        <f t="shared" si="17"/>
        <v>0</v>
      </c>
      <c r="W139" s="65"/>
      <c r="X139" s="83"/>
      <c r="Y139" s="76">
        <v>0</v>
      </c>
      <c r="Z139" s="63" t="e">
        <f t="shared" si="12"/>
        <v>#DIV/0!</v>
      </c>
      <c r="AA139" s="68">
        <f t="shared" si="18"/>
        <v>0</v>
      </c>
      <c r="AB139" s="65"/>
      <c r="AC139" s="83"/>
      <c r="AD139" s="76"/>
      <c r="AE139" s="78" t="e">
        <f t="shared" si="13"/>
        <v>#DIV/0!</v>
      </c>
      <c r="AF139" s="74">
        <f t="shared" si="14"/>
        <v>0</v>
      </c>
    </row>
    <row r="140" spans="2:32" ht="13.8" hidden="1" thickBot="1">
      <c r="B140" s="144"/>
      <c r="C140" s="147"/>
      <c r="D140" s="150"/>
      <c r="E140" s="153"/>
      <c r="F140" s="23" t="s">
        <v>309</v>
      </c>
      <c r="G140" s="25" t="s">
        <v>310</v>
      </c>
      <c r="H140" s="60"/>
      <c r="I140" s="83"/>
      <c r="J140" s="70">
        <v>0</v>
      </c>
      <c r="K140" s="63">
        <v>0</v>
      </c>
      <c r="L140" s="72">
        <f t="shared" si="19"/>
        <v>0</v>
      </c>
      <c r="M140" s="65"/>
      <c r="N140" s="83"/>
      <c r="O140" s="70"/>
      <c r="P140" s="66" t="e">
        <f t="shared" si="15"/>
        <v>#DIV/0!</v>
      </c>
      <c r="Q140" s="74">
        <f t="shared" si="16"/>
        <v>0</v>
      </c>
      <c r="R140" s="65"/>
      <c r="S140" s="83"/>
      <c r="T140" s="70"/>
      <c r="U140" s="63" t="e">
        <f t="shared" si="11"/>
        <v>#DIV/0!</v>
      </c>
      <c r="V140" s="74">
        <f t="shared" si="17"/>
        <v>0</v>
      </c>
      <c r="W140" s="65"/>
      <c r="X140" s="83"/>
      <c r="Y140" s="76">
        <v>0</v>
      </c>
      <c r="Z140" s="63" t="e">
        <f t="shared" si="12"/>
        <v>#DIV/0!</v>
      </c>
      <c r="AA140" s="68">
        <f t="shared" si="18"/>
        <v>0</v>
      </c>
      <c r="AB140" s="65"/>
      <c r="AC140" s="83"/>
      <c r="AD140" s="76"/>
      <c r="AE140" s="78" t="e">
        <f t="shared" si="13"/>
        <v>#DIV/0!</v>
      </c>
      <c r="AF140" s="74">
        <f t="shared" si="14"/>
        <v>0</v>
      </c>
    </row>
    <row r="141" spans="2:32" ht="13.8" hidden="1" thickBot="1">
      <c r="B141" s="144"/>
      <c r="C141" s="147"/>
      <c r="D141" s="150"/>
      <c r="E141" s="153"/>
      <c r="F141" s="23" t="s">
        <v>311</v>
      </c>
      <c r="G141" s="25" t="s">
        <v>105</v>
      </c>
      <c r="H141" s="60"/>
      <c r="I141" s="83"/>
      <c r="J141" s="70">
        <v>0</v>
      </c>
      <c r="K141" s="63">
        <v>0</v>
      </c>
      <c r="L141" s="72">
        <f t="shared" si="19"/>
        <v>0</v>
      </c>
      <c r="M141" s="65"/>
      <c r="N141" s="83"/>
      <c r="O141" s="70"/>
      <c r="P141" s="66" t="e">
        <f t="shared" si="15"/>
        <v>#DIV/0!</v>
      </c>
      <c r="Q141" s="74">
        <f t="shared" si="16"/>
        <v>0</v>
      </c>
      <c r="R141" s="65"/>
      <c r="S141" s="83"/>
      <c r="T141" s="70"/>
      <c r="U141" s="63" t="e">
        <f t="shared" si="11"/>
        <v>#DIV/0!</v>
      </c>
      <c r="V141" s="74">
        <f t="shared" si="17"/>
        <v>0</v>
      </c>
      <c r="W141" s="65"/>
      <c r="X141" s="83"/>
      <c r="Y141" s="76">
        <v>0</v>
      </c>
      <c r="Z141" s="63" t="e">
        <f t="shared" si="12"/>
        <v>#DIV/0!</v>
      </c>
      <c r="AA141" s="68">
        <f t="shared" si="18"/>
        <v>0</v>
      </c>
      <c r="AB141" s="65"/>
      <c r="AC141" s="83"/>
      <c r="AD141" s="76"/>
      <c r="AE141" s="78" t="e">
        <f t="shared" si="13"/>
        <v>#DIV/0!</v>
      </c>
      <c r="AF141" s="74">
        <f t="shared" si="14"/>
        <v>0</v>
      </c>
    </row>
    <row r="142" spans="2:32" ht="13.8" hidden="1" thickBot="1">
      <c r="B142" s="144"/>
      <c r="C142" s="147"/>
      <c r="D142" s="150"/>
      <c r="E142" s="153"/>
      <c r="F142" s="23" t="s">
        <v>312</v>
      </c>
      <c r="G142" s="25" t="s">
        <v>215</v>
      </c>
      <c r="H142" s="60"/>
      <c r="I142" s="83"/>
      <c r="J142" s="70">
        <v>0</v>
      </c>
      <c r="K142" s="63">
        <v>0</v>
      </c>
      <c r="L142" s="72">
        <f t="shared" si="19"/>
        <v>0</v>
      </c>
      <c r="M142" s="65"/>
      <c r="N142" s="83"/>
      <c r="O142" s="70"/>
      <c r="P142" s="66" t="e">
        <f t="shared" si="15"/>
        <v>#DIV/0!</v>
      </c>
      <c r="Q142" s="74">
        <f t="shared" si="16"/>
        <v>0</v>
      </c>
      <c r="R142" s="65"/>
      <c r="S142" s="83"/>
      <c r="T142" s="70"/>
      <c r="U142" s="63" t="e">
        <f t="shared" si="11"/>
        <v>#DIV/0!</v>
      </c>
      <c r="V142" s="74">
        <f t="shared" si="17"/>
        <v>0</v>
      </c>
      <c r="W142" s="65"/>
      <c r="X142" s="83"/>
      <c r="Y142" s="76">
        <v>0</v>
      </c>
      <c r="Z142" s="63" t="e">
        <f t="shared" si="12"/>
        <v>#DIV/0!</v>
      </c>
      <c r="AA142" s="68">
        <f t="shared" si="18"/>
        <v>0</v>
      </c>
      <c r="AB142" s="65"/>
      <c r="AC142" s="83"/>
      <c r="AD142" s="76"/>
      <c r="AE142" s="78" t="e">
        <f t="shared" si="13"/>
        <v>#DIV/0!</v>
      </c>
      <c r="AF142" s="74">
        <f t="shared" si="14"/>
        <v>0</v>
      </c>
    </row>
    <row r="143" spans="2:32" ht="13.8" hidden="1" thickBot="1">
      <c r="B143" s="144"/>
      <c r="C143" s="147"/>
      <c r="D143" s="150"/>
      <c r="E143" s="153"/>
      <c r="F143" s="23" t="s">
        <v>313</v>
      </c>
      <c r="G143" s="25" t="s">
        <v>314</v>
      </c>
      <c r="H143" s="60"/>
      <c r="I143" s="83"/>
      <c r="J143" s="70">
        <v>0</v>
      </c>
      <c r="K143" s="63">
        <v>0</v>
      </c>
      <c r="L143" s="72">
        <f t="shared" si="19"/>
        <v>0</v>
      </c>
      <c r="M143" s="65"/>
      <c r="N143" s="83"/>
      <c r="O143" s="70"/>
      <c r="P143" s="66" t="e">
        <f t="shared" si="15"/>
        <v>#DIV/0!</v>
      </c>
      <c r="Q143" s="74">
        <f t="shared" si="16"/>
        <v>0</v>
      </c>
      <c r="R143" s="65"/>
      <c r="S143" s="83"/>
      <c r="T143" s="70"/>
      <c r="U143" s="63" t="e">
        <f t="shared" si="11"/>
        <v>#DIV/0!</v>
      </c>
      <c r="V143" s="74">
        <f t="shared" si="17"/>
        <v>0</v>
      </c>
      <c r="W143" s="65"/>
      <c r="X143" s="83"/>
      <c r="Y143" s="76">
        <v>0</v>
      </c>
      <c r="Z143" s="63" t="e">
        <f t="shared" si="12"/>
        <v>#DIV/0!</v>
      </c>
      <c r="AA143" s="68">
        <f t="shared" si="18"/>
        <v>0</v>
      </c>
      <c r="AB143" s="65"/>
      <c r="AC143" s="83"/>
      <c r="AD143" s="76"/>
      <c r="AE143" s="78" t="e">
        <f t="shared" si="13"/>
        <v>#DIV/0!</v>
      </c>
      <c r="AF143" s="74">
        <f t="shared" si="14"/>
        <v>0</v>
      </c>
    </row>
    <row r="144" spans="2:32" ht="13.8" hidden="1" thickBot="1">
      <c r="B144" s="144"/>
      <c r="C144" s="147"/>
      <c r="D144" s="150"/>
      <c r="E144" s="153"/>
      <c r="F144" s="23" t="s">
        <v>315</v>
      </c>
      <c r="G144" s="25" t="s">
        <v>316</v>
      </c>
      <c r="H144" s="60"/>
      <c r="I144" s="83"/>
      <c r="J144" s="70">
        <v>0</v>
      </c>
      <c r="K144" s="63">
        <v>0</v>
      </c>
      <c r="L144" s="72">
        <f t="shared" si="19"/>
        <v>0</v>
      </c>
      <c r="M144" s="65"/>
      <c r="N144" s="83"/>
      <c r="O144" s="70"/>
      <c r="P144" s="66" t="e">
        <f t="shared" si="15"/>
        <v>#DIV/0!</v>
      </c>
      <c r="Q144" s="74">
        <f t="shared" si="16"/>
        <v>0</v>
      </c>
      <c r="R144" s="65"/>
      <c r="S144" s="83"/>
      <c r="T144" s="70"/>
      <c r="U144" s="63" t="e">
        <f t="shared" si="11"/>
        <v>#DIV/0!</v>
      </c>
      <c r="V144" s="74">
        <f t="shared" si="17"/>
        <v>0</v>
      </c>
      <c r="W144" s="65"/>
      <c r="X144" s="83"/>
      <c r="Y144" s="76">
        <v>0</v>
      </c>
      <c r="Z144" s="63" t="e">
        <f t="shared" si="12"/>
        <v>#DIV/0!</v>
      </c>
      <c r="AA144" s="68">
        <f t="shared" si="18"/>
        <v>0</v>
      </c>
      <c r="AB144" s="65"/>
      <c r="AC144" s="83"/>
      <c r="AD144" s="76"/>
      <c r="AE144" s="78" t="e">
        <f t="shared" si="13"/>
        <v>#DIV/0!</v>
      </c>
      <c r="AF144" s="74">
        <f t="shared" si="14"/>
        <v>0</v>
      </c>
    </row>
    <row r="145" spans="2:32" ht="13.8" hidden="1" thickBot="1">
      <c r="B145" s="144"/>
      <c r="C145" s="147"/>
      <c r="D145" s="150"/>
      <c r="E145" s="153"/>
      <c r="F145" s="23" t="s">
        <v>317</v>
      </c>
      <c r="G145" s="25" t="s">
        <v>318</v>
      </c>
      <c r="H145" s="60"/>
      <c r="I145" s="83"/>
      <c r="J145" s="70">
        <v>0</v>
      </c>
      <c r="K145" s="63">
        <v>0</v>
      </c>
      <c r="L145" s="72">
        <f t="shared" si="19"/>
        <v>0</v>
      </c>
      <c r="M145" s="65"/>
      <c r="N145" s="83"/>
      <c r="O145" s="70"/>
      <c r="P145" s="66" t="e">
        <f t="shared" si="15"/>
        <v>#DIV/0!</v>
      </c>
      <c r="Q145" s="74">
        <f t="shared" si="16"/>
        <v>0</v>
      </c>
      <c r="R145" s="65"/>
      <c r="S145" s="83"/>
      <c r="T145" s="70"/>
      <c r="U145" s="63" t="e">
        <f t="shared" si="11"/>
        <v>#DIV/0!</v>
      </c>
      <c r="V145" s="74">
        <f t="shared" si="17"/>
        <v>0</v>
      </c>
      <c r="W145" s="65"/>
      <c r="X145" s="83"/>
      <c r="Y145" s="76">
        <v>0</v>
      </c>
      <c r="Z145" s="63" t="e">
        <f t="shared" si="12"/>
        <v>#DIV/0!</v>
      </c>
      <c r="AA145" s="68">
        <f t="shared" si="18"/>
        <v>0</v>
      </c>
      <c r="AB145" s="65"/>
      <c r="AC145" s="83"/>
      <c r="AD145" s="76"/>
      <c r="AE145" s="78" t="e">
        <f t="shared" si="13"/>
        <v>#DIV/0!</v>
      </c>
      <c r="AF145" s="74">
        <f t="shared" si="14"/>
        <v>0</v>
      </c>
    </row>
    <row r="146" spans="2:32" ht="13.8" hidden="1" thickBot="1">
      <c r="B146" s="144"/>
      <c r="C146" s="147"/>
      <c r="D146" s="150"/>
      <c r="E146" s="153"/>
      <c r="F146" s="23" t="s">
        <v>319</v>
      </c>
      <c r="G146" s="25" t="s">
        <v>320</v>
      </c>
      <c r="H146" s="60"/>
      <c r="I146" s="83"/>
      <c r="J146" s="70">
        <v>0</v>
      </c>
      <c r="K146" s="63">
        <v>0</v>
      </c>
      <c r="L146" s="72">
        <f t="shared" si="19"/>
        <v>0</v>
      </c>
      <c r="M146" s="65"/>
      <c r="N146" s="83"/>
      <c r="O146" s="70"/>
      <c r="P146" s="66" t="e">
        <f t="shared" si="15"/>
        <v>#DIV/0!</v>
      </c>
      <c r="Q146" s="74">
        <f t="shared" si="16"/>
        <v>0</v>
      </c>
      <c r="R146" s="65"/>
      <c r="S146" s="83"/>
      <c r="T146" s="70"/>
      <c r="U146" s="63" t="e">
        <f t="shared" ref="U146:U194" si="20">S146/R143</f>
        <v>#DIV/0!</v>
      </c>
      <c r="V146" s="74">
        <f t="shared" si="17"/>
        <v>0</v>
      </c>
      <c r="W146" s="65"/>
      <c r="X146" s="83"/>
      <c r="Y146" s="76">
        <v>0</v>
      </c>
      <c r="Z146" s="63" t="e">
        <f t="shared" ref="Z146:Z194" si="21">X146/W143</f>
        <v>#DIV/0!</v>
      </c>
      <c r="AA146" s="68">
        <f t="shared" si="18"/>
        <v>0</v>
      </c>
      <c r="AB146" s="65"/>
      <c r="AC146" s="83"/>
      <c r="AD146" s="76"/>
      <c r="AE146" s="78" t="e">
        <f t="shared" ref="AE146:AE194" si="22">AC146/AB143</f>
        <v>#DIV/0!</v>
      </c>
      <c r="AF146" s="74">
        <f t="shared" ref="AF146:AF197" si="23">AC146*AD146</f>
        <v>0</v>
      </c>
    </row>
    <row r="147" spans="2:32" ht="13.8" hidden="1" thickBot="1">
      <c r="B147" s="144"/>
      <c r="C147" s="147"/>
      <c r="D147" s="150"/>
      <c r="E147" s="153"/>
      <c r="F147" s="23" t="s">
        <v>321</v>
      </c>
      <c r="G147" s="25" t="s">
        <v>322</v>
      </c>
      <c r="H147" s="60"/>
      <c r="I147" s="83"/>
      <c r="J147" s="70">
        <v>0</v>
      </c>
      <c r="K147" s="63">
        <v>0</v>
      </c>
      <c r="L147" s="72">
        <f t="shared" si="19"/>
        <v>0</v>
      </c>
      <c r="M147" s="65"/>
      <c r="N147" s="83"/>
      <c r="O147" s="70"/>
      <c r="P147" s="66" t="e">
        <f t="shared" ref="P147:P194" si="24">N147/M144</f>
        <v>#DIV/0!</v>
      </c>
      <c r="Q147" s="74">
        <f t="shared" ref="Q147:Q197" si="25">N147*O147</f>
        <v>0</v>
      </c>
      <c r="R147" s="65"/>
      <c r="S147" s="83"/>
      <c r="T147" s="70"/>
      <c r="U147" s="63" t="e">
        <f t="shared" si="20"/>
        <v>#DIV/0!</v>
      </c>
      <c r="V147" s="74">
        <f t="shared" ref="V147:V197" si="26">S147*T147</f>
        <v>0</v>
      </c>
      <c r="W147" s="65"/>
      <c r="X147" s="83"/>
      <c r="Y147" s="76">
        <v>0</v>
      </c>
      <c r="Z147" s="63" t="e">
        <f t="shared" si="21"/>
        <v>#DIV/0!</v>
      </c>
      <c r="AA147" s="68">
        <f t="shared" ref="AA147:AA197" si="27">X147*Y147</f>
        <v>0</v>
      </c>
      <c r="AB147" s="65"/>
      <c r="AC147" s="83"/>
      <c r="AD147" s="76"/>
      <c r="AE147" s="78" t="e">
        <f t="shared" si="22"/>
        <v>#DIV/0!</v>
      </c>
      <c r="AF147" s="74">
        <f t="shared" si="23"/>
        <v>0</v>
      </c>
    </row>
    <row r="148" spans="2:32" ht="13.8" hidden="1" thickBot="1">
      <c r="B148" s="144"/>
      <c r="C148" s="147"/>
      <c r="D148" s="150"/>
      <c r="E148" s="153"/>
      <c r="F148" s="23" t="s">
        <v>323</v>
      </c>
      <c r="G148" s="25" t="s">
        <v>324</v>
      </c>
      <c r="H148" s="60"/>
      <c r="I148" s="83"/>
      <c r="J148" s="70">
        <v>0</v>
      </c>
      <c r="K148" s="63">
        <v>0</v>
      </c>
      <c r="L148" s="72">
        <f t="shared" si="19"/>
        <v>0</v>
      </c>
      <c r="M148" s="65"/>
      <c r="N148" s="83"/>
      <c r="O148" s="70"/>
      <c r="P148" s="66" t="e">
        <f t="shared" si="24"/>
        <v>#DIV/0!</v>
      </c>
      <c r="Q148" s="74">
        <f t="shared" si="25"/>
        <v>0</v>
      </c>
      <c r="R148" s="65"/>
      <c r="S148" s="83"/>
      <c r="T148" s="70"/>
      <c r="U148" s="63" t="e">
        <f t="shared" si="20"/>
        <v>#DIV/0!</v>
      </c>
      <c r="V148" s="74">
        <f t="shared" si="26"/>
        <v>0</v>
      </c>
      <c r="W148" s="65"/>
      <c r="X148" s="83"/>
      <c r="Y148" s="76">
        <v>0</v>
      </c>
      <c r="Z148" s="63" t="e">
        <f t="shared" si="21"/>
        <v>#DIV/0!</v>
      </c>
      <c r="AA148" s="68">
        <f t="shared" si="27"/>
        <v>0</v>
      </c>
      <c r="AB148" s="65"/>
      <c r="AC148" s="83"/>
      <c r="AD148" s="76"/>
      <c r="AE148" s="78" t="e">
        <f t="shared" si="22"/>
        <v>#DIV/0!</v>
      </c>
      <c r="AF148" s="74">
        <f t="shared" si="23"/>
        <v>0</v>
      </c>
    </row>
    <row r="149" spans="2:32" ht="13.8" hidden="1" thickBot="1">
      <c r="B149" s="144"/>
      <c r="C149" s="147"/>
      <c r="D149" s="150"/>
      <c r="E149" s="153"/>
      <c r="F149" s="23" t="s">
        <v>325</v>
      </c>
      <c r="G149" s="25" t="s">
        <v>326</v>
      </c>
      <c r="H149" s="60"/>
      <c r="I149" s="83"/>
      <c r="J149" s="70">
        <v>0</v>
      </c>
      <c r="K149" s="63">
        <v>0</v>
      </c>
      <c r="L149" s="72">
        <f t="shared" si="19"/>
        <v>0</v>
      </c>
      <c r="M149" s="65"/>
      <c r="N149" s="83"/>
      <c r="O149" s="70"/>
      <c r="P149" s="66" t="e">
        <f t="shared" si="24"/>
        <v>#DIV/0!</v>
      </c>
      <c r="Q149" s="74">
        <f t="shared" si="25"/>
        <v>0</v>
      </c>
      <c r="R149" s="65"/>
      <c r="S149" s="83"/>
      <c r="T149" s="70"/>
      <c r="U149" s="63" t="e">
        <f t="shared" si="20"/>
        <v>#DIV/0!</v>
      </c>
      <c r="V149" s="74">
        <f t="shared" si="26"/>
        <v>0</v>
      </c>
      <c r="W149" s="65"/>
      <c r="X149" s="83"/>
      <c r="Y149" s="76">
        <v>0</v>
      </c>
      <c r="Z149" s="63" t="e">
        <f t="shared" si="21"/>
        <v>#DIV/0!</v>
      </c>
      <c r="AA149" s="68">
        <f t="shared" si="27"/>
        <v>0</v>
      </c>
      <c r="AB149" s="65"/>
      <c r="AC149" s="83"/>
      <c r="AD149" s="76"/>
      <c r="AE149" s="78" t="e">
        <f t="shared" si="22"/>
        <v>#DIV/0!</v>
      </c>
      <c r="AF149" s="74">
        <f t="shared" si="23"/>
        <v>0</v>
      </c>
    </row>
    <row r="150" spans="2:32" ht="13.8" hidden="1" thickBot="1">
      <c r="B150" s="144"/>
      <c r="C150" s="147"/>
      <c r="D150" s="150"/>
      <c r="E150" s="153"/>
      <c r="F150" s="23" t="s">
        <v>327</v>
      </c>
      <c r="G150" s="25" t="s">
        <v>328</v>
      </c>
      <c r="H150" s="60"/>
      <c r="I150" s="83"/>
      <c r="J150" s="70">
        <v>0</v>
      </c>
      <c r="K150" s="63">
        <v>0</v>
      </c>
      <c r="L150" s="72">
        <f t="shared" si="19"/>
        <v>0</v>
      </c>
      <c r="M150" s="65"/>
      <c r="N150" s="83"/>
      <c r="O150" s="70"/>
      <c r="P150" s="66" t="e">
        <f t="shared" si="24"/>
        <v>#DIV/0!</v>
      </c>
      <c r="Q150" s="74">
        <f t="shared" si="25"/>
        <v>0</v>
      </c>
      <c r="R150" s="65"/>
      <c r="S150" s="83"/>
      <c r="T150" s="70"/>
      <c r="U150" s="63" t="e">
        <f t="shared" si="20"/>
        <v>#DIV/0!</v>
      </c>
      <c r="V150" s="74">
        <f t="shared" si="26"/>
        <v>0</v>
      </c>
      <c r="W150" s="65"/>
      <c r="X150" s="83"/>
      <c r="Y150" s="76">
        <v>0</v>
      </c>
      <c r="Z150" s="63" t="e">
        <f t="shared" si="21"/>
        <v>#DIV/0!</v>
      </c>
      <c r="AA150" s="68">
        <f t="shared" si="27"/>
        <v>0</v>
      </c>
      <c r="AB150" s="65"/>
      <c r="AC150" s="83"/>
      <c r="AD150" s="76"/>
      <c r="AE150" s="78" t="e">
        <f t="shared" si="22"/>
        <v>#DIV/0!</v>
      </c>
      <c r="AF150" s="74">
        <f t="shared" si="23"/>
        <v>0</v>
      </c>
    </row>
    <row r="151" spans="2:32" ht="13.8" hidden="1" thickBot="1">
      <c r="B151" s="144"/>
      <c r="C151" s="147"/>
      <c r="D151" s="150"/>
      <c r="E151" s="153"/>
      <c r="F151" s="23" t="s">
        <v>329</v>
      </c>
      <c r="G151" s="25" t="s">
        <v>330</v>
      </c>
      <c r="H151" s="60"/>
      <c r="I151" s="83"/>
      <c r="J151" s="70">
        <v>0</v>
      </c>
      <c r="K151" s="63">
        <v>0</v>
      </c>
      <c r="L151" s="72">
        <f t="shared" ref="L151:L197" si="28">+I151*J151</f>
        <v>0</v>
      </c>
      <c r="M151" s="65"/>
      <c r="N151" s="83"/>
      <c r="O151" s="70"/>
      <c r="P151" s="66" t="e">
        <f t="shared" si="24"/>
        <v>#DIV/0!</v>
      </c>
      <c r="Q151" s="74">
        <f t="shared" si="25"/>
        <v>0</v>
      </c>
      <c r="R151" s="65"/>
      <c r="S151" s="83"/>
      <c r="T151" s="70"/>
      <c r="U151" s="63" t="e">
        <f t="shared" si="20"/>
        <v>#DIV/0!</v>
      </c>
      <c r="V151" s="74">
        <f t="shared" si="26"/>
        <v>0</v>
      </c>
      <c r="W151" s="65"/>
      <c r="X151" s="83"/>
      <c r="Y151" s="76">
        <v>0</v>
      </c>
      <c r="Z151" s="63" t="e">
        <f t="shared" si="21"/>
        <v>#DIV/0!</v>
      </c>
      <c r="AA151" s="68">
        <f t="shared" si="27"/>
        <v>0</v>
      </c>
      <c r="AB151" s="65"/>
      <c r="AC151" s="83"/>
      <c r="AD151" s="76"/>
      <c r="AE151" s="78" t="e">
        <f t="shared" si="22"/>
        <v>#DIV/0!</v>
      </c>
      <c r="AF151" s="74">
        <f t="shared" si="23"/>
        <v>0</v>
      </c>
    </row>
    <row r="152" spans="2:32" ht="13.8" hidden="1" thickBot="1">
      <c r="B152" s="144"/>
      <c r="C152" s="147"/>
      <c r="D152" s="150"/>
      <c r="E152" s="153"/>
      <c r="F152" s="23" t="s">
        <v>331</v>
      </c>
      <c r="G152" s="25" t="s">
        <v>332</v>
      </c>
      <c r="H152" s="60"/>
      <c r="I152" s="83"/>
      <c r="J152" s="70">
        <v>0</v>
      </c>
      <c r="K152" s="63">
        <v>0</v>
      </c>
      <c r="L152" s="72">
        <f t="shared" si="28"/>
        <v>0</v>
      </c>
      <c r="M152" s="65"/>
      <c r="N152" s="83"/>
      <c r="O152" s="70"/>
      <c r="P152" s="66" t="e">
        <f t="shared" si="24"/>
        <v>#DIV/0!</v>
      </c>
      <c r="Q152" s="74">
        <f t="shared" si="25"/>
        <v>0</v>
      </c>
      <c r="R152" s="65"/>
      <c r="S152" s="83"/>
      <c r="T152" s="70"/>
      <c r="U152" s="63" t="e">
        <f t="shared" si="20"/>
        <v>#DIV/0!</v>
      </c>
      <c r="V152" s="74">
        <f t="shared" si="26"/>
        <v>0</v>
      </c>
      <c r="W152" s="65"/>
      <c r="X152" s="83"/>
      <c r="Y152" s="76">
        <v>0</v>
      </c>
      <c r="Z152" s="63" t="e">
        <f t="shared" si="21"/>
        <v>#DIV/0!</v>
      </c>
      <c r="AA152" s="68">
        <f t="shared" si="27"/>
        <v>0</v>
      </c>
      <c r="AB152" s="65"/>
      <c r="AC152" s="83"/>
      <c r="AD152" s="76"/>
      <c r="AE152" s="78" t="e">
        <f t="shared" si="22"/>
        <v>#DIV/0!</v>
      </c>
      <c r="AF152" s="74">
        <f t="shared" si="23"/>
        <v>0</v>
      </c>
    </row>
    <row r="153" spans="2:32" ht="13.8" hidden="1" thickBot="1">
      <c r="B153" s="144"/>
      <c r="C153" s="147"/>
      <c r="D153" s="150"/>
      <c r="E153" s="153"/>
      <c r="F153" s="23" t="s">
        <v>333</v>
      </c>
      <c r="G153" s="25" t="s">
        <v>334</v>
      </c>
      <c r="H153" s="60"/>
      <c r="I153" s="83"/>
      <c r="J153" s="70">
        <v>0</v>
      </c>
      <c r="K153" s="63">
        <v>0</v>
      </c>
      <c r="L153" s="72">
        <f t="shared" si="28"/>
        <v>0</v>
      </c>
      <c r="M153" s="65"/>
      <c r="N153" s="83"/>
      <c r="O153" s="70"/>
      <c r="P153" s="66" t="e">
        <f t="shared" si="24"/>
        <v>#DIV/0!</v>
      </c>
      <c r="Q153" s="74">
        <f t="shared" si="25"/>
        <v>0</v>
      </c>
      <c r="R153" s="65"/>
      <c r="S153" s="83"/>
      <c r="T153" s="70"/>
      <c r="U153" s="63" t="e">
        <f t="shared" si="20"/>
        <v>#DIV/0!</v>
      </c>
      <c r="V153" s="74">
        <f t="shared" si="26"/>
        <v>0</v>
      </c>
      <c r="W153" s="65"/>
      <c r="X153" s="83"/>
      <c r="Y153" s="76">
        <v>0</v>
      </c>
      <c r="Z153" s="63" t="e">
        <f t="shared" si="21"/>
        <v>#DIV/0!</v>
      </c>
      <c r="AA153" s="68">
        <f t="shared" si="27"/>
        <v>0</v>
      </c>
      <c r="AB153" s="65"/>
      <c r="AC153" s="83"/>
      <c r="AD153" s="76"/>
      <c r="AE153" s="78" t="e">
        <f t="shared" si="22"/>
        <v>#DIV/0!</v>
      </c>
      <c r="AF153" s="74">
        <f t="shared" si="23"/>
        <v>0</v>
      </c>
    </row>
    <row r="154" spans="2:32" ht="13.8" hidden="1" thickBot="1">
      <c r="B154" s="144"/>
      <c r="C154" s="147"/>
      <c r="D154" s="150"/>
      <c r="E154" s="153"/>
      <c r="F154" s="23" t="s">
        <v>335</v>
      </c>
      <c r="G154" s="25" t="s">
        <v>336</v>
      </c>
      <c r="H154" s="60"/>
      <c r="I154" s="83"/>
      <c r="J154" s="70">
        <v>0</v>
      </c>
      <c r="K154" s="63">
        <v>0</v>
      </c>
      <c r="L154" s="72">
        <f t="shared" si="28"/>
        <v>0</v>
      </c>
      <c r="M154" s="65"/>
      <c r="N154" s="83"/>
      <c r="O154" s="70"/>
      <c r="P154" s="66" t="e">
        <f t="shared" si="24"/>
        <v>#DIV/0!</v>
      </c>
      <c r="Q154" s="74">
        <f t="shared" si="25"/>
        <v>0</v>
      </c>
      <c r="R154" s="65"/>
      <c r="S154" s="83"/>
      <c r="T154" s="70"/>
      <c r="U154" s="63" t="e">
        <f t="shared" si="20"/>
        <v>#DIV/0!</v>
      </c>
      <c r="V154" s="74">
        <f t="shared" si="26"/>
        <v>0</v>
      </c>
      <c r="W154" s="65"/>
      <c r="X154" s="83"/>
      <c r="Y154" s="76">
        <v>0</v>
      </c>
      <c r="Z154" s="63" t="e">
        <f t="shared" si="21"/>
        <v>#DIV/0!</v>
      </c>
      <c r="AA154" s="68">
        <f t="shared" si="27"/>
        <v>0</v>
      </c>
      <c r="AB154" s="65"/>
      <c r="AC154" s="83"/>
      <c r="AD154" s="76"/>
      <c r="AE154" s="78" t="e">
        <f t="shared" si="22"/>
        <v>#DIV/0!</v>
      </c>
      <c r="AF154" s="74">
        <f t="shared" si="23"/>
        <v>0</v>
      </c>
    </row>
    <row r="155" spans="2:32" ht="13.8" hidden="1" thickBot="1">
      <c r="B155" s="144"/>
      <c r="C155" s="147"/>
      <c r="D155" s="150"/>
      <c r="E155" s="153"/>
      <c r="F155" s="23" t="s">
        <v>337</v>
      </c>
      <c r="G155" s="25" t="s">
        <v>223</v>
      </c>
      <c r="H155" s="60"/>
      <c r="I155" s="83"/>
      <c r="J155" s="70">
        <v>0</v>
      </c>
      <c r="K155" s="63">
        <v>0</v>
      </c>
      <c r="L155" s="72">
        <f t="shared" si="28"/>
        <v>0</v>
      </c>
      <c r="M155" s="65"/>
      <c r="N155" s="83"/>
      <c r="O155" s="70"/>
      <c r="P155" s="66" t="e">
        <f t="shared" si="24"/>
        <v>#DIV/0!</v>
      </c>
      <c r="Q155" s="74">
        <f t="shared" si="25"/>
        <v>0</v>
      </c>
      <c r="R155" s="65"/>
      <c r="S155" s="83"/>
      <c r="T155" s="70"/>
      <c r="U155" s="63" t="e">
        <f t="shared" si="20"/>
        <v>#DIV/0!</v>
      </c>
      <c r="V155" s="74">
        <f t="shared" si="26"/>
        <v>0</v>
      </c>
      <c r="W155" s="65"/>
      <c r="X155" s="83"/>
      <c r="Y155" s="76">
        <v>0</v>
      </c>
      <c r="Z155" s="63" t="e">
        <f t="shared" si="21"/>
        <v>#DIV/0!</v>
      </c>
      <c r="AA155" s="68">
        <f t="shared" si="27"/>
        <v>0</v>
      </c>
      <c r="AB155" s="65"/>
      <c r="AC155" s="83"/>
      <c r="AD155" s="76"/>
      <c r="AE155" s="78" t="e">
        <f t="shared" si="22"/>
        <v>#DIV/0!</v>
      </c>
      <c r="AF155" s="74">
        <f t="shared" si="23"/>
        <v>0</v>
      </c>
    </row>
    <row r="156" spans="2:32" ht="13.8" hidden="1" thickBot="1">
      <c r="B156" s="144"/>
      <c r="C156" s="147"/>
      <c r="D156" s="150"/>
      <c r="E156" s="153"/>
      <c r="F156" s="23" t="s">
        <v>338</v>
      </c>
      <c r="G156" s="25" t="s">
        <v>339</v>
      </c>
      <c r="H156" s="60"/>
      <c r="I156" s="83"/>
      <c r="J156" s="70">
        <v>0</v>
      </c>
      <c r="K156" s="63">
        <v>0</v>
      </c>
      <c r="L156" s="72">
        <f t="shared" si="28"/>
        <v>0</v>
      </c>
      <c r="M156" s="65"/>
      <c r="N156" s="83"/>
      <c r="O156" s="70"/>
      <c r="P156" s="66" t="e">
        <f t="shared" si="24"/>
        <v>#DIV/0!</v>
      </c>
      <c r="Q156" s="74">
        <f t="shared" si="25"/>
        <v>0</v>
      </c>
      <c r="R156" s="65"/>
      <c r="S156" s="83"/>
      <c r="T156" s="70"/>
      <c r="U156" s="63" t="e">
        <f t="shared" si="20"/>
        <v>#DIV/0!</v>
      </c>
      <c r="V156" s="74">
        <f t="shared" si="26"/>
        <v>0</v>
      </c>
      <c r="W156" s="65"/>
      <c r="X156" s="83"/>
      <c r="Y156" s="76">
        <v>0</v>
      </c>
      <c r="Z156" s="63" t="e">
        <f t="shared" si="21"/>
        <v>#DIV/0!</v>
      </c>
      <c r="AA156" s="68">
        <f t="shared" si="27"/>
        <v>0</v>
      </c>
      <c r="AB156" s="65"/>
      <c r="AC156" s="83"/>
      <c r="AD156" s="76"/>
      <c r="AE156" s="78" t="e">
        <f t="shared" si="22"/>
        <v>#DIV/0!</v>
      </c>
      <c r="AF156" s="74">
        <f t="shared" si="23"/>
        <v>0</v>
      </c>
    </row>
    <row r="157" spans="2:32" ht="13.8" hidden="1" thickBot="1">
      <c r="B157" s="144"/>
      <c r="C157" s="147"/>
      <c r="D157" s="150"/>
      <c r="E157" s="153"/>
      <c r="F157" s="23" t="s">
        <v>340</v>
      </c>
      <c r="G157" s="25" t="s">
        <v>341</v>
      </c>
      <c r="H157" s="60"/>
      <c r="I157" s="83"/>
      <c r="J157" s="70">
        <v>0</v>
      </c>
      <c r="K157" s="63">
        <v>0</v>
      </c>
      <c r="L157" s="72">
        <f t="shared" si="28"/>
        <v>0</v>
      </c>
      <c r="M157" s="65"/>
      <c r="N157" s="83"/>
      <c r="O157" s="70"/>
      <c r="P157" s="66" t="e">
        <f t="shared" si="24"/>
        <v>#DIV/0!</v>
      </c>
      <c r="Q157" s="74">
        <f t="shared" si="25"/>
        <v>0</v>
      </c>
      <c r="R157" s="65"/>
      <c r="S157" s="83"/>
      <c r="T157" s="70"/>
      <c r="U157" s="63" t="e">
        <f t="shared" si="20"/>
        <v>#DIV/0!</v>
      </c>
      <c r="V157" s="74">
        <f t="shared" si="26"/>
        <v>0</v>
      </c>
      <c r="W157" s="65"/>
      <c r="X157" s="83"/>
      <c r="Y157" s="76">
        <v>0</v>
      </c>
      <c r="Z157" s="63" t="e">
        <f t="shared" si="21"/>
        <v>#DIV/0!</v>
      </c>
      <c r="AA157" s="68">
        <f t="shared" si="27"/>
        <v>0</v>
      </c>
      <c r="AB157" s="65"/>
      <c r="AC157" s="83"/>
      <c r="AD157" s="76"/>
      <c r="AE157" s="78" t="e">
        <f t="shared" si="22"/>
        <v>#DIV/0!</v>
      </c>
      <c r="AF157" s="74">
        <f t="shared" si="23"/>
        <v>0</v>
      </c>
    </row>
    <row r="158" spans="2:32" ht="13.8" hidden="1" thickBot="1">
      <c r="B158" s="144"/>
      <c r="C158" s="147"/>
      <c r="D158" s="150"/>
      <c r="E158" s="153"/>
      <c r="F158" s="23" t="s">
        <v>342</v>
      </c>
      <c r="G158" s="25" t="s">
        <v>343</v>
      </c>
      <c r="H158" s="60"/>
      <c r="I158" s="83"/>
      <c r="J158" s="70">
        <v>0</v>
      </c>
      <c r="K158" s="63">
        <v>0</v>
      </c>
      <c r="L158" s="72">
        <f t="shared" si="28"/>
        <v>0</v>
      </c>
      <c r="M158" s="65"/>
      <c r="N158" s="83"/>
      <c r="O158" s="70"/>
      <c r="P158" s="66" t="e">
        <f t="shared" si="24"/>
        <v>#DIV/0!</v>
      </c>
      <c r="Q158" s="74">
        <f t="shared" si="25"/>
        <v>0</v>
      </c>
      <c r="R158" s="65"/>
      <c r="S158" s="83"/>
      <c r="T158" s="70"/>
      <c r="U158" s="63" t="e">
        <f t="shared" si="20"/>
        <v>#DIV/0!</v>
      </c>
      <c r="V158" s="74">
        <f t="shared" si="26"/>
        <v>0</v>
      </c>
      <c r="W158" s="65"/>
      <c r="X158" s="83"/>
      <c r="Y158" s="76">
        <v>0</v>
      </c>
      <c r="Z158" s="63" t="e">
        <f t="shared" si="21"/>
        <v>#DIV/0!</v>
      </c>
      <c r="AA158" s="68">
        <f t="shared" si="27"/>
        <v>0</v>
      </c>
      <c r="AB158" s="65"/>
      <c r="AC158" s="83"/>
      <c r="AD158" s="76"/>
      <c r="AE158" s="78" t="e">
        <f t="shared" si="22"/>
        <v>#DIV/0!</v>
      </c>
      <c r="AF158" s="74">
        <f t="shared" si="23"/>
        <v>0</v>
      </c>
    </row>
    <row r="159" spans="2:32" ht="13.8" hidden="1" thickBot="1">
      <c r="B159" s="144"/>
      <c r="C159" s="147"/>
      <c r="D159" s="150"/>
      <c r="E159" s="153"/>
      <c r="F159" s="23" t="s">
        <v>344</v>
      </c>
      <c r="G159" s="25" t="s">
        <v>345</v>
      </c>
      <c r="H159" s="60"/>
      <c r="I159" s="83"/>
      <c r="J159" s="70">
        <v>0</v>
      </c>
      <c r="K159" s="63">
        <v>0</v>
      </c>
      <c r="L159" s="72">
        <f t="shared" si="28"/>
        <v>0</v>
      </c>
      <c r="M159" s="65"/>
      <c r="N159" s="83"/>
      <c r="O159" s="70"/>
      <c r="P159" s="66" t="e">
        <f t="shared" si="24"/>
        <v>#DIV/0!</v>
      </c>
      <c r="Q159" s="74">
        <f t="shared" si="25"/>
        <v>0</v>
      </c>
      <c r="R159" s="65"/>
      <c r="S159" s="83"/>
      <c r="T159" s="70"/>
      <c r="U159" s="63" t="e">
        <f t="shared" si="20"/>
        <v>#DIV/0!</v>
      </c>
      <c r="V159" s="74">
        <f t="shared" si="26"/>
        <v>0</v>
      </c>
      <c r="W159" s="65"/>
      <c r="X159" s="83"/>
      <c r="Y159" s="76">
        <v>0</v>
      </c>
      <c r="Z159" s="63" t="e">
        <f t="shared" si="21"/>
        <v>#DIV/0!</v>
      </c>
      <c r="AA159" s="68">
        <f t="shared" si="27"/>
        <v>0</v>
      </c>
      <c r="AB159" s="65"/>
      <c r="AC159" s="83"/>
      <c r="AD159" s="76"/>
      <c r="AE159" s="78" t="e">
        <f t="shared" si="22"/>
        <v>#DIV/0!</v>
      </c>
      <c r="AF159" s="74">
        <f t="shared" si="23"/>
        <v>0</v>
      </c>
    </row>
    <row r="160" spans="2:32" ht="13.8" hidden="1" thickBot="1">
      <c r="B160" s="144"/>
      <c r="C160" s="147"/>
      <c r="D160" s="150"/>
      <c r="E160" s="153"/>
      <c r="F160" s="23" t="s">
        <v>346</v>
      </c>
      <c r="G160" s="25" t="s">
        <v>205</v>
      </c>
      <c r="H160" s="60"/>
      <c r="I160" s="83"/>
      <c r="J160" s="70">
        <v>0</v>
      </c>
      <c r="K160" s="63">
        <v>0</v>
      </c>
      <c r="L160" s="72">
        <f t="shared" si="28"/>
        <v>0</v>
      </c>
      <c r="M160" s="65"/>
      <c r="N160" s="83"/>
      <c r="O160" s="70"/>
      <c r="P160" s="66" t="e">
        <f t="shared" si="24"/>
        <v>#DIV/0!</v>
      </c>
      <c r="Q160" s="74">
        <f t="shared" si="25"/>
        <v>0</v>
      </c>
      <c r="R160" s="65"/>
      <c r="S160" s="83"/>
      <c r="T160" s="70"/>
      <c r="U160" s="63" t="e">
        <f t="shared" si="20"/>
        <v>#DIV/0!</v>
      </c>
      <c r="V160" s="74">
        <f t="shared" si="26"/>
        <v>0</v>
      </c>
      <c r="W160" s="65"/>
      <c r="X160" s="83"/>
      <c r="Y160" s="76">
        <v>0</v>
      </c>
      <c r="Z160" s="63" t="e">
        <f t="shared" si="21"/>
        <v>#DIV/0!</v>
      </c>
      <c r="AA160" s="68">
        <f t="shared" si="27"/>
        <v>0</v>
      </c>
      <c r="AB160" s="65"/>
      <c r="AC160" s="83"/>
      <c r="AD160" s="76"/>
      <c r="AE160" s="78" t="e">
        <f t="shared" si="22"/>
        <v>#DIV/0!</v>
      </c>
      <c r="AF160" s="74">
        <f t="shared" si="23"/>
        <v>0</v>
      </c>
    </row>
    <row r="161" spans="2:32" ht="13.8" hidden="1" thickBot="1">
      <c r="B161" s="144"/>
      <c r="C161" s="147"/>
      <c r="D161" s="150"/>
      <c r="E161" s="153"/>
      <c r="F161" s="23" t="s">
        <v>347</v>
      </c>
      <c r="G161" s="25" t="s">
        <v>207</v>
      </c>
      <c r="H161" s="60"/>
      <c r="I161" s="83"/>
      <c r="J161" s="70">
        <v>0</v>
      </c>
      <c r="K161" s="63">
        <v>0</v>
      </c>
      <c r="L161" s="72">
        <f t="shared" si="28"/>
        <v>0</v>
      </c>
      <c r="M161" s="65"/>
      <c r="N161" s="83"/>
      <c r="O161" s="70"/>
      <c r="P161" s="66" t="e">
        <f t="shared" si="24"/>
        <v>#DIV/0!</v>
      </c>
      <c r="Q161" s="74">
        <f t="shared" si="25"/>
        <v>0</v>
      </c>
      <c r="R161" s="65"/>
      <c r="S161" s="83"/>
      <c r="T161" s="70"/>
      <c r="U161" s="63" t="e">
        <f t="shared" si="20"/>
        <v>#DIV/0!</v>
      </c>
      <c r="V161" s="74">
        <f t="shared" si="26"/>
        <v>0</v>
      </c>
      <c r="W161" s="65"/>
      <c r="X161" s="83"/>
      <c r="Y161" s="76">
        <v>0</v>
      </c>
      <c r="Z161" s="63" t="e">
        <f t="shared" si="21"/>
        <v>#DIV/0!</v>
      </c>
      <c r="AA161" s="68">
        <f t="shared" si="27"/>
        <v>0</v>
      </c>
      <c r="AB161" s="65"/>
      <c r="AC161" s="83"/>
      <c r="AD161" s="76"/>
      <c r="AE161" s="78" t="e">
        <f t="shared" si="22"/>
        <v>#DIV/0!</v>
      </c>
      <c r="AF161" s="74">
        <f t="shared" si="23"/>
        <v>0</v>
      </c>
    </row>
    <row r="162" spans="2:32" ht="13.8" hidden="1" thickBot="1">
      <c r="B162" s="144"/>
      <c r="C162" s="147"/>
      <c r="D162" s="150"/>
      <c r="E162" s="153"/>
      <c r="F162" s="23" t="s">
        <v>348</v>
      </c>
      <c r="G162" s="25" t="s">
        <v>209</v>
      </c>
      <c r="H162" s="60"/>
      <c r="I162" s="83"/>
      <c r="J162" s="70">
        <v>0</v>
      </c>
      <c r="K162" s="63">
        <v>0</v>
      </c>
      <c r="L162" s="72">
        <f t="shared" si="28"/>
        <v>0</v>
      </c>
      <c r="M162" s="65"/>
      <c r="N162" s="83"/>
      <c r="O162" s="70"/>
      <c r="P162" s="66" t="e">
        <f t="shared" si="24"/>
        <v>#DIV/0!</v>
      </c>
      <c r="Q162" s="74">
        <f t="shared" si="25"/>
        <v>0</v>
      </c>
      <c r="R162" s="65"/>
      <c r="S162" s="83"/>
      <c r="T162" s="70"/>
      <c r="U162" s="63" t="e">
        <f t="shared" si="20"/>
        <v>#DIV/0!</v>
      </c>
      <c r="V162" s="74">
        <f t="shared" si="26"/>
        <v>0</v>
      </c>
      <c r="W162" s="65"/>
      <c r="X162" s="83"/>
      <c r="Y162" s="76">
        <v>0</v>
      </c>
      <c r="Z162" s="63" t="e">
        <f t="shared" si="21"/>
        <v>#DIV/0!</v>
      </c>
      <c r="AA162" s="68">
        <f t="shared" si="27"/>
        <v>0</v>
      </c>
      <c r="AB162" s="65"/>
      <c r="AC162" s="83"/>
      <c r="AD162" s="76"/>
      <c r="AE162" s="78" t="e">
        <f t="shared" si="22"/>
        <v>#DIV/0!</v>
      </c>
      <c r="AF162" s="74">
        <f t="shared" si="23"/>
        <v>0</v>
      </c>
    </row>
    <row r="163" spans="2:32" ht="13.8" hidden="1" thickBot="1">
      <c r="B163" s="144"/>
      <c r="C163" s="147"/>
      <c r="D163" s="150"/>
      <c r="E163" s="153"/>
      <c r="F163" s="23" t="s">
        <v>349</v>
      </c>
      <c r="G163" s="25" t="s">
        <v>211</v>
      </c>
      <c r="H163" s="60"/>
      <c r="I163" s="83"/>
      <c r="J163" s="70">
        <v>0</v>
      </c>
      <c r="K163" s="63">
        <v>0</v>
      </c>
      <c r="L163" s="72">
        <f t="shared" si="28"/>
        <v>0</v>
      </c>
      <c r="M163" s="65"/>
      <c r="N163" s="83"/>
      <c r="O163" s="70"/>
      <c r="P163" s="66" t="e">
        <f t="shared" si="24"/>
        <v>#DIV/0!</v>
      </c>
      <c r="Q163" s="74">
        <f t="shared" si="25"/>
        <v>0</v>
      </c>
      <c r="R163" s="65"/>
      <c r="S163" s="83"/>
      <c r="T163" s="70"/>
      <c r="U163" s="63" t="e">
        <f t="shared" si="20"/>
        <v>#DIV/0!</v>
      </c>
      <c r="V163" s="74">
        <f t="shared" si="26"/>
        <v>0</v>
      </c>
      <c r="W163" s="65"/>
      <c r="X163" s="83"/>
      <c r="Y163" s="76">
        <v>0</v>
      </c>
      <c r="Z163" s="63" t="e">
        <f t="shared" si="21"/>
        <v>#DIV/0!</v>
      </c>
      <c r="AA163" s="68">
        <f t="shared" si="27"/>
        <v>0</v>
      </c>
      <c r="AB163" s="65"/>
      <c r="AC163" s="83"/>
      <c r="AD163" s="76"/>
      <c r="AE163" s="78" t="e">
        <f t="shared" si="22"/>
        <v>#DIV/0!</v>
      </c>
      <c r="AF163" s="74">
        <f t="shared" si="23"/>
        <v>0</v>
      </c>
    </row>
    <row r="164" spans="2:32" ht="13.8" hidden="1" thickBot="1">
      <c r="B164" s="145"/>
      <c r="C164" s="157"/>
      <c r="D164" s="151"/>
      <c r="E164" s="156"/>
      <c r="F164" s="31" t="s">
        <v>350</v>
      </c>
      <c r="G164" s="32" t="s">
        <v>217</v>
      </c>
      <c r="H164" s="60"/>
      <c r="I164" s="83"/>
      <c r="J164" s="70">
        <v>0</v>
      </c>
      <c r="K164" s="63">
        <v>0</v>
      </c>
      <c r="L164" s="72">
        <f t="shared" si="28"/>
        <v>0</v>
      </c>
      <c r="M164" s="65"/>
      <c r="N164" s="83"/>
      <c r="O164" s="70"/>
      <c r="P164" s="66" t="e">
        <f t="shared" si="24"/>
        <v>#DIV/0!</v>
      </c>
      <c r="Q164" s="74">
        <f t="shared" si="25"/>
        <v>0</v>
      </c>
      <c r="R164" s="65"/>
      <c r="S164" s="83"/>
      <c r="T164" s="70"/>
      <c r="U164" s="63" t="e">
        <f t="shared" si="20"/>
        <v>#DIV/0!</v>
      </c>
      <c r="V164" s="74">
        <f t="shared" si="26"/>
        <v>0</v>
      </c>
      <c r="W164" s="65"/>
      <c r="X164" s="83"/>
      <c r="Y164" s="76">
        <v>0</v>
      </c>
      <c r="Z164" s="63" t="e">
        <f t="shared" si="21"/>
        <v>#DIV/0!</v>
      </c>
      <c r="AA164" s="68">
        <f t="shared" si="27"/>
        <v>0</v>
      </c>
      <c r="AB164" s="65"/>
      <c r="AC164" s="83"/>
      <c r="AD164" s="76"/>
      <c r="AE164" s="78" t="e">
        <f t="shared" si="22"/>
        <v>#DIV/0!</v>
      </c>
      <c r="AF164" s="74">
        <f t="shared" si="23"/>
        <v>0</v>
      </c>
    </row>
    <row r="165" spans="2:32">
      <c r="B165" s="143">
        <v>5</v>
      </c>
      <c r="C165" s="158" t="s">
        <v>27</v>
      </c>
      <c r="D165" s="149">
        <v>5.2</v>
      </c>
      <c r="E165" s="152" t="s">
        <v>28</v>
      </c>
      <c r="F165" s="29" t="s">
        <v>351</v>
      </c>
      <c r="G165" s="30" t="s">
        <v>352</v>
      </c>
      <c r="H165" s="60" t="s">
        <v>404</v>
      </c>
      <c r="I165" s="83">
        <v>1520</v>
      </c>
      <c r="J165" s="70">
        <v>3130.2787404063129</v>
      </c>
      <c r="K165" s="63">
        <f>I165/H11</f>
        <v>0.61290322580645162</v>
      </c>
      <c r="L165" s="72">
        <f t="shared" si="28"/>
        <v>4758023.6854175953</v>
      </c>
      <c r="M165" s="65" t="s">
        <v>404</v>
      </c>
      <c r="N165" s="83">
        <v>1368</v>
      </c>
      <c r="O165" s="70">
        <v>51503.526225891415</v>
      </c>
      <c r="P165" s="66">
        <f>N165/M11</f>
        <v>0.52453987730061347</v>
      </c>
      <c r="Q165" s="74">
        <f t="shared" si="25"/>
        <v>70456823.87701945</v>
      </c>
      <c r="R165" s="65" t="s">
        <v>404</v>
      </c>
      <c r="S165" s="83">
        <v>1716</v>
      </c>
      <c r="T165" s="70">
        <v>45785.261429077611</v>
      </c>
      <c r="U165" s="63">
        <f>S165/R11</f>
        <v>0.71739130434782605</v>
      </c>
      <c r="V165" s="74">
        <f t="shared" si="26"/>
        <v>78567508.612297177</v>
      </c>
      <c r="W165" s="65" t="s">
        <v>404</v>
      </c>
      <c r="X165" s="83">
        <v>2069</v>
      </c>
      <c r="Y165" s="76">
        <v>51889.381994906842</v>
      </c>
      <c r="Z165" s="63">
        <f>X165/W11</f>
        <v>0.89995650282731621</v>
      </c>
      <c r="AA165" s="68">
        <f t="shared" si="27"/>
        <v>107359131.34746225</v>
      </c>
      <c r="AB165" s="65" t="s">
        <v>404</v>
      </c>
      <c r="AC165" s="83">
        <v>1840</v>
      </c>
      <c r="AD165" s="76">
        <v>51735.534021194006</v>
      </c>
      <c r="AE165" s="78">
        <f>AC165/AB11</f>
        <v>0.74493927125506076</v>
      </c>
      <c r="AF165" s="74">
        <f t="shared" si="23"/>
        <v>95193382.598996967</v>
      </c>
    </row>
    <row r="166" spans="2:32" ht="13.8" thickBot="1">
      <c r="B166" s="144"/>
      <c r="C166" s="147"/>
      <c r="D166" s="151"/>
      <c r="E166" s="156"/>
      <c r="F166" s="31" t="s">
        <v>353</v>
      </c>
      <c r="G166" s="36" t="s">
        <v>354</v>
      </c>
      <c r="H166" s="60" t="s">
        <v>404</v>
      </c>
      <c r="I166" s="83">
        <v>1520</v>
      </c>
      <c r="J166" s="70">
        <v>237.14232881866008</v>
      </c>
      <c r="K166" s="63">
        <f>I166/H11</f>
        <v>0.61290322580645162</v>
      </c>
      <c r="L166" s="72">
        <f t="shared" si="28"/>
        <v>360456.33980436332</v>
      </c>
      <c r="M166" s="65" t="s">
        <v>404</v>
      </c>
      <c r="N166" s="83">
        <v>1368</v>
      </c>
      <c r="O166" s="70">
        <v>3901.7822898402583</v>
      </c>
      <c r="P166" s="66">
        <f>N166/M11</f>
        <v>0.52453987730061347</v>
      </c>
      <c r="Q166" s="74">
        <f t="shared" si="25"/>
        <v>5337638.1725014737</v>
      </c>
      <c r="R166" s="65" t="s">
        <v>404</v>
      </c>
      <c r="S166" s="83">
        <v>1716</v>
      </c>
      <c r="T166" s="70">
        <v>3468.5804112937581</v>
      </c>
      <c r="U166" s="63">
        <f>S166/R11</f>
        <v>0.71739130434782605</v>
      </c>
      <c r="V166" s="74">
        <f t="shared" si="26"/>
        <v>5952083.9857800892</v>
      </c>
      <c r="W166" s="65" t="s">
        <v>404</v>
      </c>
      <c r="X166" s="83">
        <v>2069</v>
      </c>
      <c r="Y166" s="76">
        <v>3931.0137874929424</v>
      </c>
      <c r="Z166" s="63">
        <f>X166/W11</f>
        <v>0.89995650282731621</v>
      </c>
      <c r="AA166" s="68">
        <f t="shared" si="27"/>
        <v>8133267.5263228975</v>
      </c>
      <c r="AB166" s="65" t="s">
        <v>404</v>
      </c>
      <c r="AC166" s="83">
        <v>1840</v>
      </c>
      <c r="AD166" s="76">
        <v>3919.3586379692424</v>
      </c>
      <c r="AE166" s="78">
        <f>AC166/AB11</f>
        <v>0.74493927125506076</v>
      </c>
      <c r="AF166" s="74">
        <f t="shared" si="23"/>
        <v>7211619.893863406</v>
      </c>
    </row>
    <row r="167" spans="2:32" ht="15" thickBot="1">
      <c r="B167" s="144"/>
      <c r="C167" s="147"/>
      <c r="D167" s="149">
        <v>5.0999999999999996</v>
      </c>
      <c r="E167" s="152" t="s">
        <v>29</v>
      </c>
      <c r="F167" s="29" t="s">
        <v>355</v>
      </c>
      <c r="G167" s="30" t="s">
        <v>356</v>
      </c>
      <c r="H167" s="60" t="s">
        <v>404</v>
      </c>
      <c r="I167" s="90">
        <v>0</v>
      </c>
      <c r="J167" s="70">
        <v>7477.888102081748</v>
      </c>
      <c r="K167" s="63">
        <f>I167/H11</f>
        <v>0</v>
      </c>
      <c r="L167" s="72">
        <f t="shared" si="28"/>
        <v>0</v>
      </c>
      <c r="M167" s="65" t="s">
        <v>404</v>
      </c>
      <c r="N167" s="90">
        <v>0</v>
      </c>
      <c r="O167" s="70">
        <v>0</v>
      </c>
      <c r="P167" s="66">
        <f>N167/M11</f>
        <v>0</v>
      </c>
      <c r="Q167" s="74">
        <f t="shared" si="25"/>
        <v>0</v>
      </c>
      <c r="R167" s="65" t="s">
        <v>404</v>
      </c>
      <c r="S167" s="90">
        <v>0</v>
      </c>
      <c r="T167" s="70">
        <v>0</v>
      </c>
      <c r="U167" s="63">
        <f>S167/R11</f>
        <v>0</v>
      </c>
      <c r="V167" s="74">
        <f t="shared" si="26"/>
        <v>0</v>
      </c>
      <c r="W167" s="65" t="s">
        <v>404</v>
      </c>
      <c r="X167" s="90">
        <v>0</v>
      </c>
      <c r="Y167" s="76">
        <v>0</v>
      </c>
      <c r="Z167" s="63">
        <f>X167/W11</f>
        <v>0</v>
      </c>
      <c r="AA167" s="68">
        <f t="shared" si="27"/>
        <v>0</v>
      </c>
      <c r="AB167" s="65" t="s">
        <v>404</v>
      </c>
      <c r="AC167" s="90"/>
      <c r="AD167" s="76">
        <v>123590.44238396345</v>
      </c>
      <c r="AE167" s="78">
        <f>AC167/AB11</f>
        <v>0</v>
      </c>
      <c r="AF167" s="74">
        <f t="shared" si="23"/>
        <v>0</v>
      </c>
    </row>
    <row r="168" spans="2:32" ht="13.8" hidden="1" thickBot="1">
      <c r="B168" s="144"/>
      <c r="C168" s="147"/>
      <c r="D168" s="150"/>
      <c r="E168" s="153"/>
      <c r="F168" s="23" t="s">
        <v>357</v>
      </c>
      <c r="G168" s="25" t="s">
        <v>358</v>
      </c>
      <c r="H168" s="60"/>
      <c r="I168" s="83"/>
      <c r="J168" s="70">
        <v>0</v>
      </c>
      <c r="K168" s="63">
        <v>0</v>
      </c>
      <c r="L168" s="72">
        <f t="shared" si="28"/>
        <v>0</v>
      </c>
      <c r="M168" s="65"/>
      <c r="N168" s="83"/>
      <c r="O168" s="70"/>
      <c r="P168" s="66" t="e">
        <f t="shared" si="24"/>
        <v>#VALUE!</v>
      </c>
      <c r="Q168" s="74">
        <f t="shared" si="25"/>
        <v>0</v>
      </c>
      <c r="R168" s="65"/>
      <c r="S168" s="83"/>
      <c r="T168" s="70"/>
      <c r="U168" s="63" t="e">
        <f t="shared" si="20"/>
        <v>#VALUE!</v>
      </c>
      <c r="V168" s="74">
        <f t="shared" si="26"/>
        <v>0</v>
      </c>
      <c r="W168" s="65"/>
      <c r="X168" s="83"/>
      <c r="Y168" s="76">
        <v>0</v>
      </c>
      <c r="Z168" s="63" t="e">
        <f t="shared" si="21"/>
        <v>#VALUE!</v>
      </c>
      <c r="AA168" s="68">
        <f t="shared" si="27"/>
        <v>0</v>
      </c>
      <c r="AB168" s="65"/>
      <c r="AC168" s="83"/>
      <c r="AD168" s="76"/>
      <c r="AE168" s="78" t="e">
        <f t="shared" si="22"/>
        <v>#VALUE!</v>
      </c>
      <c r="AF168" s="74">
        <f t="shared" si="23"/>
        <v>0</v>
      </c>
    </row>
    <row r="169" spans="2:32" ht="13.8" hidden="1" thickBot="1">
      <c r="B169" s="144"/>
      <c r="C169" s="147"/>
      <c r="D169" s="151"/>
      <c r="E169" s="156"/>
      <c r="F169" s="31" t="s">
        <v>359</v>
      </c>
      <c r="G169" s="32" t="s">
        <v>360</v>
      </c>
      <c r="H169" s="60"/>
      <c r="I169" s="83">
        <v>8</v>
      </c>
      <c r="J169" s="70"/>
      <c r="K169" s="63"/>
      <c r="L169" s="72">
        <f t="shared" si="28"/>
        <v>0</v>
      </c>
      <c r="M169" s="65"/>
      <c r="N169" s="83">
        <v>6</v>
      </c>
      <c r="O169" s="70"/>
      <c r="P169" s="66" t="e">
        <f t="shared" si="24"/>
        <v>#VALUE!</v>
      </c>
      <c r="Q169" s="74">
        <f t="shared" si="25"/>
        <v>0</v>
      </c>
      <c r="R169" s="65"/>
      <c r="S169" s="83">
        <v>5</v>
      </c>
      <c r="T169" s="70"/>
      <c r="U169" s="63" t="e">
        <f t="shared" si="20"/>
        <v>#VALUE!</v>
      </c>
      <c r="V169" s="74">
        <f t="shared" si="26"/>
        <v>0</v>
      </c>
      <c r="W169" s="65"/>
      <c r="X169" s="83">
        <v>8</v>
      </c>
      <c r="Y169" s="76"/>
      <c r="Z169" s="63" t="e">
        <f t="shared" si="21"/>
        <v>#VALUE!</v>
      </c>
      <c r="AA169" s="68">
        <f t="shared" si="27"/>
        <v>0</v>
      </c>
      <c r="AB169" s="65"/>
      <c r="AC169" s="83">
        <v>10</v>
      </c>
      <c r="AD169" s="76"/>
      <c r="AE169" s="78" t="e">
        <f t="shared" si="22"/>
        <v>#VALUE!</v>
      </c>
      <c r="AF169" s="74">
        <f t="shared" si="23"/>
        <v>0</v>
      </c>
    </row>
    <row r="170" spans="2:32" ht="13.8" thickBot="1">
      <c r="B170" s="144"/>
      <c r="C170" s="147"/>
      <c r="D170" s="149">
        <v>5.3</v>
      </c>
      <c r="E170" s="152" t="s">
        <v>30</v>
      </c>
      <c r="F170" s="29" t="s">
        <v>361</v>
      </c>
      <c r="G170" s="30" t="s">
        <v>362</v>
      </c>
      <c r="H170" s="60" t="s">
        <v>404</v>
      </c>
      <c r="I170" s="83">
        <v>272</v>
      </c>
      <c r="J170" s="70">
        <v>3161.8977175821342</v>
      </c>
      <c r="K170" s="63">
        <f>I170/H11</f>
        <v>0.10967741935483871</v>
      </c>
      <c r="L170" s="72">
        <f t="shared" si="28"/>
        <v>860036.17918234051</v>
      </c>
      <c r="M170" s="65" t="s">
        <v>404</v>
      </c>
      <c r="N170" s="83">
        <v>293</v>
      </c>
      <c r="O170" s="70">
        <v>52023.763864536784</v>
      </c>
      <c r="P170" s="66">
        <f>N170/M11</f>
        <v>0.11234662576687117</v>
      </c>
      <c r="Q170" s="74">
        <f t="shared" si="25"/>
        <v>15242962.812309278</v>
      </c>
      <c r="R170" s="65" t="s">
        <v>404</v>
      </c>
      <c r="S170" s="83">
        <v>436</v>
      </c>
      <c r="T170" s="70">
        <v>46247.738817250116</v>
      </c>
      <c r="U170" s="63">
        <f>S170/R11</f>
        <v>0.18227424749163879</v>
      </c>
      <c r="V170" s="74">
        <f t="shared" si="26"/>
        <v>20164014.124321051</v>
      </c>
      <c r="W170" s="65" t="s">
        <v>404</v>
      </c>
      <c r="X170" s="83">
        <v>451</v>
      </c>
      <c r="Y170" s="76">
        <v>52413.517166572572</v>
      </c>
      <c r="Z170" s="63">
        <f>X170/W11</f>
        <v>0.19617224880382775</v>
      </c>
      <c r="AA170" s="68">
        <f t="shared" si="27"/>
        <v>23638496.24212423</v>
      </c>
      <c r="AB170" s="65" t="s">
        <v>404</v>
      </c>
      <c r="AC170" s="83">
        <v>374</v>
      </c>
      <c r="AD170" s="76">
        <v>52258.115172923237</v>
      </c>
      <c r="AE170" s="78">
        <f>AC170/AB11</f>
        <v>0.15141700404858299</v>
      </c>
      <c r="AF170" s="74">
        <f t="shared" si="23"/>
        <v>19544535.074673291</v>
      </c>
    </row>
    <row r="171" spans="2:32" ht="13.8" hidden="1" thickBot="1">
      <c r="B171" s="144"/>
      <c r="C171" s="147"/>
      <c r="D171" s="150"/>
      <c r="E171" s="153"/>
      <c r="F171" s="23" t="s">
        <v>363</v>
      </c>
      <c r="G171" s="25" t="s">
        <v>364</v>
      </c>
      <c r="H171" s="60"/>
      <c r="I171" s="83"/>
      <c r="J171" s="70">
        <v>0</v>
      </c>
      <c r="K171" s="63">
        <v>0</v>
      </c>
      <c r="L171" s="72">
        <f t="shared" si="28"/>
        <v>0</v>
      </c>
      <c r="M171" s="65"/>
      <c r="N171" s="83"/>
      <c r="O171" s="70"/>
      <c r="P171" s="66" t="e">
        <f t="shared" si="24"/>
        <v>#DIV/0!</v>
      </c>
      <c r="Q171" s="74">
        <f t="shared" si="25"/>
        <v>0</v>
      </c>
      <c r="R171" s="65"/>
      <c r="S171" s="83"/>
      <c r="T171" s="70"/>
      <c r="U171" s="63" t="e">
        <f t="shared" si="20"/>
        <v>#DIV/0!</v>
      </c>
      <c r="V171" s="74">
        <f t="shared" si="26"/>
        <v>0</v>
      </c>
      <c r="W171" s="65"/>
      <c r="X171" s="83"/>
      <c r="Y171" s="76">
        <v>0</v>
      </c>
      <c r="Z171" s="63" t="e">
        <f t="shared" si="21"/>
        <v>#DIV/0!</v>
      </c>
      <c r="AA171" s="68">
        <f t="shared" si="27"/>
        <v>0</v>
      </c>
      <c r="AB171" s="65"/>
      <c r="AC171" s="83"/>
      <c r="AD171" s="76"/>
      <c r="AE171" s="78" t="e">
        <f t="shared" si="22"/>
        <v>#DIV/0!</v>
      </c>
      <c r="AF171" s="74">
        <f t="shared" si="23"/>
        <v>0</v>
      </c>
    </row>
    <row r="172" spans="2:32" ht="13.8" hidden="1" thickBot="1">
      <c r="B172" s="144"/>
      <c r="C172" s="147"/>
      <c r="D172" s="150"/>
      <c r="E172" s="153"/>
      <c r="F172" s="23" t="s">
        <v>365</v>
      </c>
      <c r="G172" s="25" t="s">
        <v>366</v>
      </c>
      <c r="H172" s="60"/>
      <c r="I172" s="83"/>
      <c r="J172" s="70">
        <v>0</v>
      </c>
      <c r="K172" s="63">
        <v>0</v>
      </c>
      <c r="L172" s="72">
        <f t="shared" si="28"/>
        <v>0</v>
      </c>
      <c r="M172" s="65"/>
      <c r="N172" s="83"/>
      <c r="O172" s="70"/>
      <c r="P172" s="66" t="e">
        <f t="shared" si="24"/>
        <v>#DIV/0!</v>
      </c>
      <c r="Q172" s="74">
        <f t="shared" si="25"/>
        <v>0</v>
      </c>
      <c r="R172" s="65"/>
      <c r="S172" s="83"/>
      <c r="T172" s="70"/>
      <c r="U172" s="63" t="e">
        <f t="shared" si="20"/>
        <v>#DIV/0!</v>
      </c>
      <c r="V172" s="74">
        <f t="shared" si="26"/>
        <v>0</v>
      </c>
      <c r="W172" s="65"/>
      <c r="X172" s="83"/>
      <c r="Y172" s="76">
        <v>0</v>
      </c>
      <c r="Z172" s="63" t="e">
        <f t="shared" si="21"/>
        <v>#DIV/0!</v>
      </c>
      <c r="AA172" s="68">
        <f t="shared" si="27"/>
        <v>0</v>
      </c>
      <c r="AB172" s="65"/>
      <c r="AC172" s="83"/>
      <c r="AD172" s="76"/>
      <c r="AE172" s="78" t="e">
        <f t="shared" si="22"/>
        <v>#DIV/0!</v>
      </c>
      <c r="AF172" s="74">
        <f t="shared" si="23"/>
        <v>0</v>
      </c>
    </row>
    <row r="173" spans="2:32" ht="13.8" hidden="1" thickBot="1">
      <c r="B173" s="144"/>
      <c r="C173" s="147"/>
      <c r="D173" s="151"/>
      <c r="E173" s="156"/>
      <c r="F173" s="31" t="s">
        <v>367</v>
      </c>
      <c r="G173" s="32" t="s">
        <v>368</v>
      </c>
      <c r="H173" s="60"/>
      <c r="I173" s="83"/>
      <c r="J173" s="70">
        <v>0</v>
      </c>
      <c r="K173" s="63">
        <v>0</v>
      </c>
      <c r="L173" s="72">
        <f t="shared" si="28"/>
        <v>0</v>
      </c>
      <c r="M173" s="65"/>
      <c r="N173" s="83"/>
      <c r="O173" s="70"/>
      <c r="P173" s="66" t="e">
        <f t="shared" si="24"/>
        <v>#VALUE!</v>
      </c>
      <c r="Q173" s="74">
        <f t="shared" si="25"/>
        <v>0</v>
      </c>
      <c r="R173" s="65"/>
      <c r="S173" s="83"/>
      <c r="T173" s="70"/>
      <c r="U173" s="63" t="e">
        <f t="shared" si="20"/>
        <v>#VALUE!</v>
      </c>
      <c r="V173" s="74">
        <f t="shared" si="26"/>
        <v>0</v>
      </c>
      <c r="W173" s="65"/>
      <c r="X173" s="83"/>
      <c r="Y173" s="76">
        <v>0</v>
      </c>
      <c r="Z173" s="63" t="e">
        <f t="shared" si="21"/>
        <v>#VALUE!</v>
      </c>
      <c r="AA173" s="68">
        <f t="shared" si="27"/>
        <v>0</v>
      </c>
      <c r="AB173" s="65"/>
      <c r="AC173" s="83"/>
      <c r="AD173" s="76"/>
      <c r="AE173" s="78" t="e">
        <f t="shared" si="22"/>
        <v>#VALUE!</v>
      </c>
      <c r="AF173" s="74">
        <f t="shared" si="23"/>
        <v>0</v>
      </c>
    </row>
    <row r="174" spans="2:32" ht="13.5" hidden="1" customHeight="1">
      <c r="B174" s="144"/>
      <c r="C174" s="147"/>
      <c r="D174" s="149">
        <v>5.4</v>
      </c>
      <c r="E174" s="152" t="s">
        <v>31</v>
      </c>
      <c r="F174" s="29" t="s">
        <v>369</v>
      </c>
      <c r="G174" s="30" t="s">
        <v>370</v>
      </c>
      <c r="H174" s="60"/>
      <c r="I174" s="83"/>
      <c r="J174" s="70">
        <v>0</v>
      </c>
      <c r="K174" s="63">
        <v>0</v>
      </c>
      <c r="L174" s="72">
        <f t="shared" si="28"/>
        <v>0</v>
      </c>
      <c r="M174" s="65"/>
      <c r="N174" s="83"/>
      <c r="O174" s="70"/>
      <c r="P174" s="66" t="e">
        <f t="shared" si="24"/>
        <v>#DIV/0!</v>
      </c>
      <c r="Q174" s="74">
        <f t="shared" si="25"/>
        <v>0</v>
      </c>
      <c r="R174" s="65"/>
      <c r="S174" s="83"/>
      <c r="T174" s="70"/>
      <c r="U174" s="63" t="e">
        <f t="shared" si="20"/>
        <v>#DIV/0!</v>
      </c>
      <c r="V174" s="74">
        <f t="shared" si="26"/>
        <v>0</v>
      </c>
      <c r="W174" s="65"/>
      <c r="X174" s="83"/>
      <c r="Y174" s="76">
        <v>0</v>
      </c>
      <c r="Z174" s="63" t="e">
        <f t="shared" si="21"/>
        <v>#DIV/0!</v>
      </c>
      <c r="AA174" s="68">
        <f t="shared" si="27"/>
        <v>0</v>
      </c>
      <c r="AB174" s="65"/>
      <c r="AC174" s="83"/>
      <c r="AD174" s="76"/>
      <c r="AE174" s="78" t="e">
        <f t="shared" si="22"/>
        <v>#DIV/0!</v>
      </c>
      <c r="AF174" s="74">
        <f t="shared" si="23"/>
        <v>0</v>
      </c>
    </row>
    <row r="175" spans="2:32" ht="13.8" hidden="1" thickBot="1">
      <c r="B175" s="144"/>
      <c r="C175" s="147"/>
      <c r="D175" s="150"/>
      <c r="E175" s="153"/>
      <c r="F175" s="23" t="s">
        <v>371</v>
      </c>
      <c r="G175" s="25" t="s">
        <v>372</v>
      </c>
      <c r="H175" s="60"/>
      <c r="I175" s="83"/>
      <c r="J175" s="70">
        <v>0</v>
      </c>
      <c r="K175" s="63">
        <v>0</v>
      </c>
      <c r="L175" s="72">
        <f t="shared" si="28"/>
        <v>0</v>
      </c>
      <c r="M175" s="65"/>
      <c r="N175" s="83"/>
      <c r="O175" s="70"/>
      <c r="P175" s="66" t="e">
        <f t="shared" si="24"/>
        <v>#DIV/0!</v>
      </c>
      <c r="Q175" s="74">
        <f t="shared" si="25"/>
        <v>0</v>
      </c>
      <c r="R175" s="65"/>
      <c r="S175" s="83"/>
      <c r="T175" s="70"/>
      <c r="U175" s="63" t="e">
        <f t="shared" si="20"/>
        <v>#DIV/0!</v>
      </c>
      <c r="V175" s="74">
        <f t="shared" si="26"/>
        <v>0</v>
      </c>
      <c r="W175" s="65"/>
      <c r="X175" s="83"/>
      <c r="Y175" s="76">
        <v>0</v>
      </c>
      <c r="Z175" s="63" t="e">
        <f t="shared" si="21"/>
        <v>#DIV/0!</v>
      </c>
      <c r="AA175" s="68">
        <f t="shared" si="27"/>
        <v>0</v>
      </c>
      <c r="AB175" s="65"/>
      <c r="AC175" s="83"/>
      <c r="AD175" s="76"/>
      <c r="AE175" s="78" t="e">
        <f t="shared" si="22"/>
        <v>#DIV/0!</v>
      </c>
      <c r="AF175" s="74">
        <f t="shared" si="23"/>
        <v>0</v>
      </c>
    </row>
    <row r="176" spans="2:32" ht="13.8" hidden="1" thickBot="1">
      <c r="B176" s="144"/>
      <c r="C176" s="147"/>
      <c r="D176" s="150"/>
      <c r="E176" s="153"/>
      <c r="F176" s="23" t="s">
        <v>373</v>
      </c>
      <c r="G176" s="25" t="s">
        <v>374</v>
      </c>
      <c r="H176" s="60"/>
      <c r="I176" s="83"/>
      <c r="J176" s="70">
        <v>0</v>
      </c>
      <c r="K176" s="63">
        <v>0</v>
      </c>
      <c r="L176" s="72">
        <f t="shared" si="28"/>
        <v>0</v>
      </c>
      <c r="M176" s="65"/>
      <c r="N176" s="83"/>
      <c r="O176" s="70"/>
      <c r="P176" s="66" t="e">
        <f t="shared" si="24"/>
        <v>#DIV/0!</v>
      </c>
      <c r="Q176" s="74">
        <f t="shared" si="25"/>
        <v>0</v>
      </c>
      <c r="R176" s="65"/>
      <c r="S176" s="83"/>
      <c r="T176" s="70"/>
      <c r="U176" s="63" t="e">
        <f t="shared" si="20"/>
        <v>#DIV/0!</v>
      </c>
      <c r="V176" s="74">
        <f t="shared" si="26"/>
        <v>0</v>
      </c>
      <c r="W176" s="65"/>
      <c r="X176" s="83"/>
      <c r="Y176" s="76">
        <v>0</v>
      </c>
      <c r="Z176" s="63" t="e">
        <f t="shared" si="21"/>
        <v>#DIV/0!</v>
      </c>
      <c r="AA176" s="68">
        <f t="shared" si="27"/>
        <v>0</v>
      </c>
      <c r="AB176" s="65"/>
      <c r="AC176" s="83"/>
      <c r="AD176" s="76"/>
      <c r="AE176" s="78" t="e">
        <f t="shared" si="22"/>
        <v>#DIV/0!</v>
      </c>
      <c r="AF176" s="74">
        <f t="shared" si="23"/>
        <v>0</v>
      </c>
    </row>
    <row r="177" spans="2:32" ht="13.8" hidden="1" thickBot="1">
      <c r="B177" s="144"/>
      <c r="C177" s="147"/>
      <c r="D177" s="150"/>
      <c r="E177" s="153"/>
      <c r="F177" s="23" t="s">
        <v>375</v>
      </c>
      <c r="G177" s="25" t="s">
        <v>376</v>
      </c>
      <c r="H177" s="60"/>
      <c r="I177" s="83"/>
      <c r="J177" s="70">
        <v>0</v>
      </c>
      <c r="K177" s="63">
        <v>0</v>
      </c>
      <c r="L177" s="72">
        <f t="shared" si="28"/>
        <v>0</v>
      </c>
      <c r="M177" s="65"/>
      <c r="N177" s="83"/>
      <c r="O177" s="70"/>
      <c r="P177" s="66" t="e">
        <f t="shared" si="24"/>
        <v>#DIV/0!</v>
      </c>
      <c r="Q177" s="74">
        <f t="shared" si="25"/>
        <v>0</v>
      </c>
      <c r="R177" s="65"/>
      <c r="S177" s="83"/>
      <c r="T177" s="70"/>
      <c r="U177" s="63" t="e">
        <f t="shared" si="20"/>
        <v>#DIV/0!</v>
      </c>
      <c r="V177" s="74">
        <f t="shared" si="26"/>
        <v>0</v>
      </c>
      <c r="W177" s="65"/>
      <c r="X177" s="83"/>
      <c r="Y177" s="76">
        <v>0</v>
      </c>
      <c r="Z177" s="63" t="e">
        <f t="shared" si="21"/>
        <v>#DIV/0!</v>
      </c>
      <c r="AA177" s="68">
        <f t="shared" si="27"/>
        <v>0</v>
      </c>
      <c r="AB177" s="65"/>
      <c r="AC177" s="83"/>
      <c r="AD177" s="76"/>
      <c r="AE177" s="78" t="e">
        <f t="shared" si="22"/>
        <v>#DIV/0!</v>
      </c>
      <c r="AF177" s="74">
        <f t="shared" si="23"/>
        <v>0</v>
      </c>
    </row>
    <row r="178" spans="2:32" ht="13.8" hidden="1" thickBot="1">
      <c r="B178" s="144"/>
      <c r="C178" s="147"/>
      <c r="D178" s="150"/>
      <c r="E178" s="153"/>
      <c r="F178" s="23" t="s">
        <v>377</v>
      </c>
      <c r="G178" s="25" t="s">
        <v>378</v>
      </c>
      <c r="H178" s="60"/>
      <c r="I178" s="83"/>
      <c r="J178" s="70">
        <v>0</v>
      </c>
      <c r="K178" s="63">
        <v>0</v>
      </c>
      <c r="L178" s="72">
        <f t="shared" si="28"/>
        <v>0</v>
      </c>
      <c r="M178" s="65"/>
      <c r="N178" s="83"/>
      <c r="O178" s="70"/>
      <c r="P178" s="66" t="e">
        <f t="shared" si="24"/>
        <v>#DIV/0!</v>
      </c>
      <c r="Q178" s="74">
        <f t="shared" si="25"/>
        <v>0</v>
      </c>
      <c r="R178" s="65"/>
      <c r="S178" s="83"/>
      <c r="T178" s="70"/>
      <c r="U178" s="63" t="e">
        <f t="shared" si="20"/>
        <v>#DIV/0!</v>
      </c>
      <c r="V178" s="74">
        <f t="shared" si="26"/>
        <v>0</v>
      </c>
      <c r="W178" s="65"/>
      <c r="X178" s="83"/>
      <c r="Y178" s="76">
        <v>0</v>
      </c>
      <c r="Z178" s="63" t="e">
        <f t="shared" si="21"/>
        <v>#DIV/0!</v>
      </c>
      <c r="AA178" s="68">
        <f t="shared" si="27"/>
        <v>0</v>
      </c>
      <c r="AB178" s="65"/>
      <c r="AC178" s="83"/>
      <c r="AD178" s="76"/>
      <c r="AE178" s="78" t="e">
        <f t="shared" si="22"/>
        <v>#DIV/0!</v>
      </c>
      <c r="AF178" s="74">
        <f t="shared" si="23"/>
        <v>0</v>
      </c>
    </row>
    <row r="179" spans="2:32" ht="13.8" hidden="1" thickBot="1">
      <c r="B179" s="145"/>
      <c r="C179" s="157"/>
      <c r="D179" s="151"/>
      <c r="E179" s="156"/>
      <c r="F179" s="31" t="s">
        <v>379</v>
      </c>
      <c r="G179" s="32" t="s">
        <v>235</v>
      </c>
      <c r="H179" s="60"/>
      <c r="I179" s="83"/>
      <c r="J179" s="70">
        <v>0</v>
      </c>
      <c r="K179" s="63">
        <v>0</v>
      </c>
      <c r="L179" s="72">
        <f t="shared" si="28"/>
        <v>0</v>
      </c>
      <c r="M179" s="65"/>
      <c r="N179" s="83"/>
      <c r="O179" s="70"/>
      <c r="P179" s="66" t="e">
        <f t="shared" si="24"/>
        <v>#DIV/0!</v>
      </c>
      <c r="Q179" s="74">
        <f t="shared" si="25"/>
        <v>0</v>
      </c>
      <c r="R179" s="65"/>
      <c r="S179" s="83"/>
      <c r="T179" s="70"/>
      <c r="U179" s="63" t="e">
        <f t="shared" si="20"/>
        <v>#DIV/0!</v>
      </c>
      <c r="V179" s="74">
        <f t="shared" si="26"/>
        <v>0</v>
      </c>
      <c r="W179" s="65"/>
      <c r="X179" s="83"/>
      <c r="Y179" s="76">
        <v>0</v>
      </c>
      <c r="Z179" s="63" t="e">
        <f t="shared" si="21"/>
        <v>#DIV/0!</v>
      </c>
      <c r="AA179" s="68">
        <f t="shared" si="27"/>
        <v>0</v>
      </c>
      <c r="AB179" s="65"/>
      <c r="AC179" s="83"/>
      <c r="AD179" s="76"/>
      <c r="AE179" s="78" t="e">
        <f t="shared" si="22"/>
        <v>#DIV/0!</v>
      </c>
      <c r="AF179" s="74">
        <f t="shared" si="23"/>
        <v>0</v>
      </c>
    </row>
    <row r="180" spans="2:32" ht="13.8" hidden="1" thickBot="1">
      <c r="B180" s="143">
        <v>6</v>
      </c>
      <c r="C180" s="158" t="s">
        <v>32</v>
      </c>
      <c r="D180" s="149">
        <v>6.1</v>
      </c>
      <c r="E180" s="152" t="s">
        <v>37</v>
      </c>
      <c r="F180" s="29" t="s">
        <v>380</v>
      </c>
      <c r="G180" s="30" t="s">
        <v>381</v>
      </c>
      <c r="H180" s="60"/>
      <c r="I180" s="83"/>
      <c r="J180" s="70">
        <v>0</v>
      </c>
      <c r="K180" s="63">
        <v>0</v>
      </c>
      <c r="L180" s="72">
        <f t="shared" si="28"/>
        <v>0</v>
      </c>
      <c r="M180" s="65"/>
      <c r="N180" s="83"/>
      <c r="O180" s="70"/>
      <c r="P180" s="66" t="e">
        <f t="shared" si="24"/>
        <v>#DIV/0!</v>
      </c>
      <c r="Q180" s="74">
        <f t="shared" si="25"/>
        <v>0</v>
      </c>
      <c r="R180" s="65"/>
      <c r="S180" s="83"/>
      <c r="T180" s="70"/>
      <c r="U180" s="63" t="e">
        <f t="shared" si="20"/>
        <v>#DIV/0!</v>
      </c>
      <c r="V180" s="74">
        <f t="shared" si="26"/>
        <v>0</v>
      </c>
      <c r="W180" s="65"/>
      <c r="X180" s="83"/>
      <c r="Y180" s="76">
        <v>0</v>
      </c>
      <c r="Z180" s="63" t="e">
        <f t="shared" si="21"/>
        <v>#DIV/0!</v>
      </c>
      <c r="AA180" s="68">
        <f t="shared" si="27"/>
        <v>0</v>
      </c>
      <c r="AB180" s="65"/>
      <c r="AC180" s="83"/>
      <c r="AD180" s="76"/>
      <c r="AE180" s="78" t="e">
        <f t="shared" si="22"/>
        <v>#DIV/0!</v>
      </c>
      <c r="AF180" s="74">
        <f t="shared" si="23"/>
        <v>0</v>
      </c>
    </row>
    <row r="181" spans="2:32" ht="13.8" hidden="1" thickBot="1">
      <c r="B181" s="144"/>
      <c r="C181" s="147"/>
      <c r="D181" s="150"/>
      <c r="E181" s="153"/>
      <c r="F181" s="23" t="s">
        <v>382</v>
      </c>
      <c r="G181" s="25" t="s">
        <v>383</v>
      </c>
      <c r="H181" s="60"/>
      <c r="I181" s="83"/>
      <c r="J181" s="70">
        <v>0</v>
      </c>
      <c r="K181" s="63">
        <v>0</v>
      </c>
      <c r="L181" s="72">
        <f t="shared" si="28"/>
        <v>0</v>
      </c>
      <c r="M181" s="65"/>
      <c r="N181" s="83"/>
      <c r="O181" s="70"/>
      <c r="P181" s="66" t="e">
        <f t="shared" si="24"/>
        <v>#DIV/0!</v>
      </c>
      <c r="Q181" s="74">
        <f t="shared" si="25"/>
        <v>0</v>
      </c>
      <c r="R181" s="65"/>
      <c r="S181" s="83"/>
      <c r="T181" s="70"/>
      <c r="U181" s="63" t="e">
        <f t="shared" si="20"/>
        <v>#DIV/0!</v>
      </c>
      <c r="V181" s="74">
        <f t="shared" si="26"/>
        <v>0</v>
      </c>
      <c r="W181" s="65"/>
      <c r="X181" s="83"/>
      <c r="Y181" s="76">
        <v>0</v>
      </c>
      <c r="Z181" s="63" t="e">
        <f t="shared" si="21"/>
        <v>#DIV/0!</v>
      </c>
      <c r="AA181" s="68">
        <f t="shared" si="27"/>
        <v>0</v>
      </c>
      <c r="AB181" s="65"/>
      <c r="AC181" s="83"/>
      <c r="AD181" s="76"/>
      <c r="AE181" s="78" t="e">
        <f t="shared" si="22"/>
        <v>#DIV/0!</v>
      </c>
      <c r="AF181" s="74">
        <f t="shared" si="23"/>
        <v>0</v>
      </c>
    </row>
    <row r="182" spans="2:32" ht="13.8" hidden="1" thickBot="1">
      <c r="B182" s="144"/>
      <c r="C182" s="147"/>
      <c r="D182" s="151"/>
      <c r="E182" s="156"/>
      <c r="F182" s="31" t="s">
        <v>384</v>
      </c>
      <c r="G182" s="32" t="s">
        <v>385</v>
      </c>
      <c r="H182" s="60"/>
      <c r="I182" s="83"/>
      <c r="J182" s="70">
        <v>0</v>
      </c>
      <c r="K182" s="63">
        <v>0</v>
      </c>
      <c r="L182" s="72">
        <f t="shared" si="28"/>
        <v>0</v>
      </c>
      <c r="M182" s="65"/>
      <c r="N182" s="83"/>
      <c r="O182" s="70"/>
      <c r="P182" s="66" t="e">
        <f t="shared" si="24"/>
        <v>#DIV/0!</v>
      </c>
      <c r="Q182" s="74">
        <f t="shared" si="25"/>
        <v>0</v>
      </c>
      <c r="R182" s="65"/>
      <c r="S182" s="83"/>
      <c r="T182" s="70"/>
      <c r="U182" s="63" t="e">
        <f t="shared" si="20"/>
        <v>#DIV/0!</v>
      </c>
      <c r="V182" s="74">
        <f t="shared" si="26"/>
        <v>0</v>
      </c>
      <c r="W182" s="65"/>
      <c r="X182" s="83"/>
      <c r="Y182" s="76">
        <v>0</v>
      </c>
      <c r="Z182" s="63" t="e">
        <f t="shared" si="21"/>
        <v>#DIV/0!</v>
      </c>
      <c r="AA182" s="68">
        <f t="shared" si="27"/>
        <v>0</v>
      </c>
      <c r="AB182" s="65"/>
      <c r="AC182" s="83"/>
      <c r="AD182" s="76"/>
      <c r="AE182" s="78" t="e">
        <f t="shared" si="22"/>
        <v>#DIV/0!</v>
      </c>
      <c r="AF182" s="74">
        <f t="shared" si="23"/>
        <v>0</v>
      </c>
    </row>
    <row r="183" spans="2:32" ht="13.8" hidden="1" thickBot="1">
      <c r="B183" s="144"/>
      <c r="C183" s="147"/>
      <c r="D183" s="149">
        <v>6.2</v>
      </c>
      <c r="E183" s="152" t="s">
        <v>33</v>
      </c>
      <c r="F183" s="47" t="s">
        <v>116</v>
      </c>
      <c r="G183" s="48" t="s">
        <v>117</v>
      </c>
      <c r="H183" s="60"/>
      <c r="I183" s="83"/>
      <c r="J183" s="70" t="e">
        <v>#DIV/0!</v>
      </c>
      <c r="K183" s="63">
        <v>0</v>
      </c>
      <c r="L183" s="72" t="e">
        <f t="shared" si="28"/>
        <v>#DIV/0!</v>
      </c>
      <c r="M183" s="65" t="s">
        <v>404</v>
      </c>
      <c r="N183" s="83"/>
      <c r="O183" s="70" t="e">
        <v>#DIV/0!</v>
      </c>
      <c r="P183" s="66" t="e">
        <f t="shared" si="24"/>
        <v>#DIV/0!</v>
      </c>
      <c r="Q183" s="74" t="e">
        <f t="shared" si="25"/>
        <v>#DIV/0!</v>
      </c>
      <c r="R183" s="65" t="s">
        <v>404</v>
      </c>
      <c r="S183" s="83"/>
      <c r="T183" s="70" t="e">
        <v>#DIV/0!</v>
      </c>
      <c r="U183" s="63" t="e">
        <f t="shared" si="20"/>
        <v>#DIV/0!</v>
      </c>
      <c r="V183" s="74" t="e">
        <f t="shared" si="26"/>
        <v>#DIV/0!</v>
      </c>
      <c r="W183" s="65" t="s">
        <v>404</v>
      </c>
      <c r="X183" s="83"/>
      <c r="Y183" s="76" t="e">
        <v>#DIV/0!</v>
      </c>
      <c r="Z183" s="63" t="e">
        <f t="shared" si="21"/>
        <v>#DIV/0!</v>
      </c>
      <c r="AA183" s="68" t="e">
        <f t="shared" si="27"/>
        <v>#DIV/0!</v>
      </c>
      <c r="AB183" s="65" t="s">
        <v>404</v>
      </c>
      <c r="AC183" s="83"/>
      <c r="AD183" s="76" t="e">
        <v>#DIV/0!</v>
      </c>
      <c r="AE183" s="78" t="e">
        <f t="shared" si="22"/>
        <v>#DIV/0!</v>
      </c>
      <c r="AF183" s="74" t="e">
        <f t="shared" si="23"/>
        <v>#DIV/0!</v>
      </c>
    </row>
    <row r="184" spans="2:32" ht="13.8" hidden="1" thickBot="1">
      <c r="B184" s="144"/>
      <c r="C184" s="147"/>
      <c r="D184" s="150"/>
      <c r="E184" s="153"/>
      <c r="F184" s="37" t="s">
        <v>118</v>
      </c>
      <c r="G184" s="38" t="s">
        <v>119</v>
      </c>
      <c r="H184" s="60"/>
      <c r="I184" s="83"/>
      <c r="J184" s="70">
        <v>0</v>
      </c>
      <c r="K184" s="63">
        <v>0</v>
      </c>
      <c r="L184" s="72">
        <f t="shared" si="28"/>
        <v>0</v>
      </c>
      <c r="M184" s="65"/>
      <c r="N184" s="83"/>
      <c r="O184" s="70"/>
      <c r="P184" s="66" t="e">
        <f t="shared" si="24"/>
        <v>#DIV/0!</v>
      </c>
      <c r="Q184" s="74">
        <f t="shared" si="25"/>
        <v>0</v>
      </c>
      <c r="R184" s="65"/>
      <c r="S184" s="83"/>
      <c r="T184" s="70"/>
      <c r="U184" s="63" t="e">
        <f t="shared" si="20"/>
        <v>#DIV/0!</v>
      </c>
      <c r="V184" s="74">
        <f t="shared" si="26"/>
        <v>0</v>
      </c>
      <c r="W184" s="65"/>
      <c r="X184" s="83"/>
      <c r="Y184" s="76">
        <v>0</v>
      </c>
      <c r="Z184" s="63" t="e">
        <f t="shared" si="21"/>
        <v>#DIV/0!</v>
      </c>
      <c r="AA184" s="68">
        <f t="shared" si="27"/>
        <v>0</v>
      </c>
      <c r="AB184" s="65"/>
      <c r="AC184" s="83"/>
      <c r="AD184" s="76"/>
      <c r="AE184" s="78" t="e">
        <f t="shared" si="22"/>
        <v>#DIV/0!</v>
      </c>
      <c r="AF184" s="74">
        <f t="shared" si="23"/>
        <v>0</v>
      </c>
    </row>
    <row r="185" spans="2:32" ht="13.8" hidden="1" thickBot="1">
      <c r="B185" s="144"/>
      <c r="C185" s="147"/>
      <c r="D185" s="150"/>
      <c r="E185" s="153"/>
      <c r="F185" s="37" t="s">
        <v>186</v>
      </c>
      <c r="G185" s="38" t="s">
        <v>187</v>
      </c>
      <c r="H185" s="60"/>
      <c r="I185" s="83"/>
      <c r="J185" s="70">
        <v>0</v>
      </c>
      <c r="K185" s="63">
        <v>0</v>
      </c>
      <c r="L185" s="72">
        <f t="shared" si="28"/>
        <v>0</v>
      </c>
      <c r="M185" s="65"/>
      <c r="N185" s="83"/>
      <c r="O185" s="70"/>
      <c r="P185" s="66" t="e">
        <f t="shared" si="24"/>
        <v>#DIV/0!</v>
      </c>
      <c r="Q185" s="74">
        <f t="shared" si="25"/>
        <v>0</v>
      </c>
      <c r="R185" s="65"/>
      <c r="S185" s="83"/>
      <c r="T185" s="70"/>
      <c r="U185" s="63" t="e">
        <f t="shared" si="20"/>
        <v>#DIV/0!</v>
      </c>
      <c r="V185" s="74">
        <f t="shared" si="26"/>
        <v>0</v>
      </c>
      <c r="W185" s="65"/>
      <c r="X185" s="83"/>
      <c r="Y185" s="76">
        <v>0</v>
      </c>
      <c r="Z185" s="63" t="e">
        <f t="shared" si="21"/>
        <v>#DIV/0!</v>
      </c>
      <c r="AA185" s="68">
        <f t="shared" si="27"/>
        <v>0</v>
      </c>
      <c r="AB185" s="65"/>
      <c r="AC185" s="83"/>
      <c r="AD185" s="76"/>
      <c r="AE185" s="78" t="e">
        <f t="shared" si="22"/>
        <v>#DIV/0!</v>
      </c>
      <c r="AF185" s="74">
        <f t="shared" si="23"/>
        <v>0</v>
      </c>
    </row>
    <row r="186" spans="2:32" ht="13.8" hidden="1" thickBot="1">
      <c r="B186" s="144"/>
      <c r="C186" s="147"/>
      <c r="D186" s="150"/>
      <c r="E186" s="153"/>
      <c r="F186" s="37" t="s">
        <v>188</v>
      </c>
      <c r="G186" s="38" t="s">
        <v>189</v>
      </c>
      <c r="H186" s="60"/>
      <c r="I186" s="83"/>
      <c r="J186" s="70" t="e">
        <v>#DIV/0!</v>
      </c>
      <c r="K186" s="63">
        <v>0</v>
      </c>
      <c r="L186" s="72" t="e">
        <f t="shared" si="28"/>
        <v>#DIV/0!</v>
      </c>
      <c r="M186" s="65" t="s">
        <v>404</v>
      </c>
      <c r="N186" s="83"/>
      <c r="O186" s="70" t="e">
        <v>#DIV/0!</v>
      </c>
      <c r="P186" s="66" t="e">
        <f t="shared" si="24"/>
        <v>#VALUE!</v>
      </c>
      <c r="Q186" s="74" t="e">
        <f t="shared" si="25"/>
        <v>#DIV/0!</v>
      </c>
      <c r="R186" s="65" t="s">
        <v>404</v>
      </c>
      <c r="S186" s="83"/>
      <c r="T186" s="70" t="e">
        <v>#DIV/0!</v>
      </c>
      <c r="U186" s="63" t="e">
        <f t="shared" si="20"/>
        <v>#VALUE!</v>
      </c>
      <c r="V186" s="74" t="e">
        <f t="shared" si="26"/>
        <v>#DIV/0!</v>
      </c>
      <c r="W186" s="65" t="s">
        <v>404</v>
      </c>
      <c r="X186" s="83"/>
      <c r="Y186" s="76" t="e">
        <v>#DIV/0!</v>
      </c>
      <c r="Z186" s="63" t="e">
        <f t="shared" si="21"/>
        <v>#VALUE!</v>
      </c>
      <c r="AA186" s="68" t="e">
        <f t="shared" si="27"/>
        <v>#DIV/0!</v>
      </c>
      <c r="AB186" s="65" t="s">
        <v>404</v>
      </c>
      <c r="AC186" s="83"/>
      <c r="AD186" s="76" t="e">
        <v>#DIV/0!</v>
      </c>
      <c r="AE186" s="78" t="e">
        <f t="shared" si="22"/>
        <v>#VALUE!</v>
      </c>
      <c r="AF186" s="74" t="e">
        <f t="shared" si="23"/>
        <v>#DIV/0!</v>
      </c>
    </row>
    <row r="187" spans="2:32" ht="13.8" hidden="1" thickBot="1">
      <c r="B187" s="144"/>
      <c r="C187" s="147"/>
      <c r="D187" s="151"/>
      <c r="E187" s="156"/>
      <c r="F187" s="31" t="s">
        <v>386</v>
      </c>
      <c r="G187" s="32" t="s">
        <v>387</v>
      </c>
      <c r="H187" s="60"/>
      <c r="I187" s="83"/>
      <c r="J187" s="70">
        <v>0</v>
      </c>
      <c r="K187" s="63">
        <v>0</v>
      </c>
      <c r="L187" s="72">
        <f t="shared" si="28"/>
        <v>0</v>
      </c>
      <c r="M187" s="65"/>
      <c r="N187" s="83"/>
      <c r="O187" s="70"/>
      <c r="P187" s="66" t="e">
        <f t="shared" si="24"/>
        <v>#DIV/0!</v>
      </c>
      <c r="Q187" s="74">
        <f t="shared" si="25"/>
        <v>0</v>
      </c>
      <c r="R187" s="65"/>
      <c r="S187" s="83"/>
      <c r="T187" s="70"/>
      <c r="U187" s="63" t="e">
        <f t="shared" si="20"/>
        <v>#DIV/0!</v>
      </c>
      <c r="V187" s="74">
        <f t="shared" si="26"/>
        <v>0</v>
      </c>
      <c r="W187" s="65"/>
      <c r="X187" s="83"/>
      <c r="Y187" s="76">
        <v>0</v>
      </c>
      <c r="Z187" s="63" t="e">
        <f t="shared" si="21"/>
        <v>#DIV/0!</v>
      </c>
      <c r="AA187" s="68">
        <f t="shared" si="27"/>
        <v>0</v>
      </c>
      <c r="AB187" s="65"/>
      <c r="AC187" s="83"/>
      <c r="AD187" s="76"/>
      <c r="AE187" s="78" t="e">
        <f t="shared" si="22"/>
        <v>#DIV/0!</v>
      </c>
      <c r="AF187" s="74">
        <f t="shared" si="23"/>
        <v>0</v>
      </c>
    </row>
    <row r="188" spans="2:32" ht="27" hidden="1" thickBot="1">
      <c r="B188" s="144"/>
      <c r="C188" s="147"/>
      <c r="D188" s="45">
        <v>6.3</v>
      </c>
      <c r="E188" s="46" t="s">
        <v>34</v>
      </c>
      <c r="F188" s="39">
        <v>715</v>
      </c>
      <c r="G188" s="40" t="s">
        <v>49</v>
      </c>
      <c r="H188" s="60"/>
      <c r="I188" s="83"/>
      <c r="J188" s="70">
        <v>0</v>
      </c>
      <c r="K188" s="63">
        <v>0</v>
      </c>
      <c r="L188" s="72">
        <f t="shared" si="28"/>
        <v>0</v>
      </c>
      <c r="M188" s="65"/>
      <c r="N188" s="83"/>
      <c r="O188" s="70"/>
      <c r="P188" s="66" t="e">
        <f t="shared" si="24"/>
        <v>#DIV/0!</v>
      </c>
      <c r="Q188" s="74">
        <f t="shared" si="25"/>
        <v>0</v>
      </c>
      <c r="R188" s="65"/>
      <c r="S188" s="83"/>
      <c r="T188" s="70"/>
      <c r="U188" s="63" t="e">
        <f t="shared" si="20"/>
        <v>#DIV/0!</v>
      </c>
      <c r="V188" s="74">
        <f t="shared" si="26"/>
        <v>0</v>
      </c>
      <c r="W188" s="65"/>
      <c r="X188" s="83"/>
      <c r="Y188" s="76">
        <v>0</v>
      </c>
      <c r="Z188" s="63" t="e">
        <f t="shared" si="21"/>
        <v>#DIV/0!</v>
      </c>
      <c r="AA188" s="68">
        <f t="shared" si="27"/>
        <v>0</v>
      </c>
      <c r="AB188" s="65"/>
      <c r="AC188" s="83"/>
      <c r="AD188" s="76"/>
      <c r="AE188" s="78" t="e">
        <f t="shared" si="22"/>
        <v>#DIV/0!</v>
      </c>
      <c r="AF188" s="74">
        <f t="shared" si="23"/>
        <v>0</v>
      </c>
    </row>
    <row r="189" spans="2:32" ht="13.8" hidden="1" thickBot="1">
      <c r="B189" s="144"/>
      <c r="C189" s="147"/>
      <c r="D189" s="45">
        <v>6.4</v>
      </c>
      <c r="E189" s="46" t="s">
        <v>35</v>
      </c>
      <c r="F189" s="39" t="s">
        <v>388</v>
      </c>
      <c r="G189" s="49" t="s">
        <v>389</v>
      </c>
      <c r="H189" s="60"/>
      <c r="I189" s="83"/>
      <c r="J189" s="70">
        <v>0</v>
      </c>
      <c r="K189" s="63">
        <v>0</v>
      </c>
      <c r="L189" s="72">
        <f t="shared" si="28"/>
        <v>0</v>
      </c>
      <c r="M189" s="65"/>
      <c r="N189" s="83"/>
      <c r="O189" s="70"/>
      <c r="P189" s="66" t="e">
        <f t="shared" si="24"/>
        <v>#VALUE!</v>
      </c>
      <c r="Q189" s="74">
        <f t="shared" si="25"/>
        <v>0</v>
      </c>
      <c r="R189" s="65"/>
      <c r="S189" s="83"/>
      <c r="T189" s="70"/>
      <c r="U189" s="63" t="e">
        <f t="shared" si="20"/>
        <v>#VALUE!</v>
      </c>
      <c r="V189" s="74">
        <f t="shared" si="26"/>
        <v>0</v>
      </c>
      <c r="W189" s="65"/>
      <c r="X189" s="83"/>
      <c r="Y189" s="76">
        <v>0</v>
      </c>
      <c r="Z189" s="63" t="e">
        <f t="shared" si="21"/>
        <v>#VALUE!</v>
      </c>
      <c r="AA189" s="68">
        <f t="shared" si="27"/>
        <v>0</v>
      </c>
      <c r="AB189" s="65"/>
      <c r="AC189" s="83"/>
      <c r="AD189" s="76"/>
      <c r="AE189" s="78" t="e">
        <f t="shared" si="22"/>
        <v>#VALUE!</v>
      </c>
      <c r="AF189" s="74">
        <f t="shared" si="23"/>
        <v>0</v>
      </c>
    </row>
    <row r="190" spans="2:32" ht="13.8" hidden="1" thickBot="1">
      <c r="B190" s="144"/>
      <c r="C190" s="147"/>
      <c r="D190" s="149">
        <v>6.5</v>
      </c>
      <c r="E190" s="152" t="s">
        <v>36</v>
      </c>
      <c r="F190" s="29" t="s">
        <v>390</v>
      </c>
      <c r="G190" s="30" t="s">
        <v>391</v>
      </c>
      <c r="H190" s="60"/>
      <c r="I190" s="83"/>
      <c r="J190" s="70">
        <v>0</v>
      </c>
      <c r="K190" s="63">
        <v>0</v>
      </c>
      <c r="L190" s="72">
        <f t="shared" si="28"/>
        <v>0</v>
      </c>
      <c r="M190" s="65"/>
      <c r="N190" s="83"/>
      <c r="O190" s="70"/>
      <c r="P190" s="66" t="e">
        <f t="shared" si="24"/>
        <v>#DIV/0!</v>
      </c>
      <c r="Q190" s="74">
        <f t="shared" si="25"/>
        <v>0</v>
      </c>
      <c r="R190" s="65"/>
      <c r="S190" s="83"/>
      <c r="T190" s="70"/>
      <c r="U190" s="63" t="e">
        <f t="shared" si="20"/>
        <v>#DIV/0!</v>
      </c>
      <c r="V190" s="74">
        <f t="shared" si="26"/>
        <v>0</v>
      </c>
      <c r="W190" s="65"/>
      <c r="X190" s="83"/>
      <c r="Y190" s="76">
        <v>0</v>
      </c>
      <c r="Z190" s="63" t="e">
        <f t="shared" si="21"/>
        <v>#DIV/0!</v>
      </c>
      <c r="AA190" s="68">
        <f t="shared" si="27"/>
        <v>0</v>
      </c>
      <c r="AB190" s="65"/>
      <c r="AC190" s="83"/>
      <c r="AD190" s="76"/>
      <c r="AE190" s="78" t="e">
        <f t="shared" si="22"/>
        <v>#DIV/0!</v>
      </c>
      <c r="AF190" s="74">
        <f t="shared" si="23"/>
        <v>0</v>
      </c>
    </row>
    <row r="191" spans="2:32" ht="13.8" hidden="1" thickBot="1">
      <c r="B191" s="144"/>
      <c r="C191" s="147"/>
      <c r="D191" s="151"/>
      <c r="E191" s="156"/>
      <c r="F191" s="31" t="s">
        <v>392</v>
      </c>
      <c r="G191" s="32" t="s">
        <v>393</v>
      </c>
      <c r="H191" s="60"/>
      <c r="I191" s="83"/>
      <c r="J191" s="70">
        <v>0</v>
      </c>
      <c r="K191" s="63">
        <v>0</v>
      </c>
      <c r="L191" s="72">
        <f t="shared" si="28"/>
        <v>0</v>
      </c>
      <c r="M191" s="65"/>
      <c r="N191" s="83"/>
      <c r="O191" s="70"/>
      <c r="P191" s="66" t="e">
        <f t="shared" si="24"/>
        <v>#DIV/0!</v>
      </c>
      <c r="Q191" s="74">
        <f t="shared" si="25"/>
        <v>0</v>
      </c>
      <c r="R191" s="65"/>
      <c r="S191" s="83"/>
      <c r="T191" s="70"/>
      <c r="U191" s="63" t="e">
        <f t="shared" si="20"/>
        <v>#DIV/0!</v>
      </c>
      <c r="V191" s="74">
        <f t="shared" si="26"/>
        <v>0</v>
      </c>
      <c r="W191" s="65"/>
      <c r="X191" s="83"/>
      <c r="Y191" s="76">
        <v>0</v>
      </c>
      <c r="Z191" s="63" t="e">
        <f t="shared" si="21"/>
        <v>#DIV/0!</v>
      </c>
      <c r="AA191" s="68">
        <f t="shared" si="27"/>
        <v>0</v>
      </c>
      <c r="AB191" s="65"/>
      <c r="AC191" s="83"/>
      <c r="AD191" s="76"/>
      <c r="AE191" s="78" t="e">
        <f t="shared" si="22"/>
        <v>#DIV/0!</v>
      </c>
      <c r="AF191" s="74">
        <f t="shared" si="23"/>
        <v>0</v>
      </c>
    </row>
    <row r="192" spans="2:32" ht="13.8" hidden="1" thickBot="1">
      <c r="B192" s="144"/>
      <c r="C192" s="147"/>
      <c r="D192" s="45">
        <v>6.6</v>
      </c>
      <c r="E192" s="46" t="s">
        <v>38</v>
      </c>
      <c r="F192" s="39" t="s">
        <v>394</v>
      </c>
      <c r="G192" s="49" t="s">
        <v>157</v>
      </c>
      <c r="H192" s="60"/>
      <c r="I192" s="83"/>
      <c r="J192" s="70">
        <v>0</v>
      </c>
      <c r="K192" s="63">
        <v>0</v>
      </c>
      <c r="L192" s="72">
        <f t="shared" si="28"/>
        <v>0</v>
      </c>
      <c r="M192" s="65"/>
      <c r="N192" s="83"/>
      <c r="O192" s="70"/>
      <c r="P192" s="66" t="e">
        <f t="shared" si="24"/>
        <v>#DIV/0!</v>
      </c>
      <c r="Q192" s="74">
        <f t="shared" si="25"/>
        <v>0</v>
      </c>
      <c r="R192" s="65"/>
      <c r="S192" s="83"/>
      <c r="T192" s="70"/>
      <c r="U192" s="63" t="e">
        <f t="shared" si="20"/>
        <v>#DIV/0!</v>
      </c>
      <c r="V192" s="74">
        <f t="shared" si="26"/>
        <v>0</v>
      </c>
      <c r="W192" s="65"/>
      <c r="X192" s="83"/>
      <c r="Y192" s="76">
        <v>0</v>
      </c>
      <c r="Z192" s="63" t="e">
        <f t="shared" si="21"/>
        <v>#DIV/0!</v>
      </c>
      <c r="AA192" s="68">
        <f t="shared" si="27"/>
        <v>0</v>
      </c>
      <c r="AB192" s="65"/>
      <c r="AC192" s="83"/>
      <c r="AD192" s="76"/>
      <c r="AE192" s="78" t="e">
        <f t="shared" si="22"/>
        <v>#DIV/0!</v>
      </c>
      <c r="AF192" s="74">
        <f t="shared" si="23"/>
        <v>0</v>
      </c>
    </row>
    <row r="193" spans="2:33" ht="13.8" thickBot="1">
      <c r="B193" s="144"/>
      <c r="C193" s="147"/>
      <c r="D193" s="45">
        <v>6.7</v>
      </c>
      <c r="E193" s="46" t="s">
        <v>39</v>
      </c>
      <c r="F193" s="39" t="s">
        <v>395</v>
      </c>
      <c r="G193" s="49" t="s">
        <v>396</v>
      </c>
      <c r="H193" s="60" t="s">
        <v>404</v>
      </c>
      <c r="I193" s="89">
        <v>3269</v>
      </c>
      <c r="J193" s="70">
        <v>1580.9488587910671</v>
      </c>
      <c r="K193" s="63">
        <f>I193/H11</f>
        <v>1.3181451612903226</v>
      </c>
      <c r="L193" s="72">
        <f t="shared" si="28"/>
        <v>5168121.8193879984</v>
      </c>
      <c r="M193" s="65" t="s">
        <v>404</v>
      </c>
      <c r="N193" s="89">
        <v>3730</v>
      </c>
      <c r="O193" s="70">
        <v>26011.881932268392</v>
      </c>
      <c r="P193" s="66">
        <f>N193/M11</f>
        <v>1.4302147239263803</v>
      </c>
      <c r="Q193" s="74">
        <f t="shared" si="25"/>
        <v>97024319.607361108</v>
      </c>
      <c r="R193" s="65" t="s">
        <v>404</v>
      </c>
      <c r="S193" s="89">
        <v>3701</v>
      </c>
      <c r="T193" s="70">
        <v>23123.869408625058</v>
      </c>
      <c r="U193" s="63">
        <f>S193/R11</f>
        <v>1.5472408026755853</v>
      </c>
      <c r="V193" s="74">
        <f t="shared" si="26"/>
        <v>85581440.681321338</v>
      </c>
      <c r="W193" s="65" t="s">
        <v>404</v>
      </c>
      <c r="X193" s="89">
        <v>3681</v>
      </c>
      <c r="Y193" s="76">
        <v>26206.758583286286</v>
      </c>
      <c r="Z193" s="63">
        <f>X193/W11</f>
        <v>1.6011309264897782</v>
      </c>
      <c r="AA193" s="68">
        <f t="shared" si="27"/>
        <v>96467078.345076814</v>
      </c>
      <c r="AB193" s="65" t="s">
        <v>404</v>
      </c>
      <c r="AC193" s="89">
        <v>2825</v>
      </c>
      <c r="AD193" s="76">
        <v>26129.057586461615</v>
      </c>
      <c r="AE193" s="78">
        <f>AC193/AB11</f>
        <v>1.1437246963562753</v>
      </c>
      <c r="AF193" s="74">
        <f t="shared" si="23"/>
        <v>73814587.681754068</v>
      </c>
    </row>
    <row r="194" spans="2:33" ht="27" hidden="1" thickBot="1">
      <c r="B194" s="145"/>
      <c r="C194" s="147"/>
      <c r="D194" s="54">
        <v>6.8</v>
      </c>
      <c r="E194" s="55" t="s">
        <v>40</v>
      </c>
      <c r="F194" s="50">
        <v>716</v>
      </c>
      <c r="G194" s="51" t="s">
        <v>49</v>
      </c>
      <c r="H194" s="60"/>
      <c r="I194" s="83"/>
      <c r="J194" s="70">
        <v>0</v>
      </c>
      <c r="K194" s="63">
        <v>0</v>
      </c>
      <c r="L194" s="72">
        <f t="shared" si="28"/>
        <v>0</v>
      </c>
      <c r="M194" s="65"/>
      <c r="N194" s="83"/>
      <c r="O194" s="70"/>
      <c r="P194" s="66" t="e">
        <f t="shared" si="24"/>
        <v>#DIV/0!</v>
      </c>
      <c r="Q194" s="74">
        <f t="shared" si="25"/>
        <v>0</v>
      </c>
      <c r="R194" s="65"/>
      <c r="S194" s="83"/>
      <c r="T194" s="70"/>
      <c r="U194" s="63" t="e">
        <f t="shared" si="20"/>
        <v>#DIV/0!</v>
      </c>
      <c r="V194" s="74">
        <f t="shared" si="26"/>
        <v>0</v>
      </c>
      <c r="W194" s="65"/>
      <c r="X194" s="83"/>
      <c r="Y194" s="76">
        <v>0</v>
      </c>
      <c r="Z194" s="63" t="e">
        <f t="shared" si="21"/>
        <v>#DIV/0!</v>
      </c>
      <c r="AA194" s="68">
        <f t="shared" si="27"/>
        <v>0</v>
      </c>
      <c r="AB194" s="65"/>
      <c r="AC194" s="83"/>
      <c r="AD194" s="76"/>
      <c r="AE194" s="78" t="e">
        <f t="shared" si="22"/>
        <v>#DIV/0!</v>
      </c>
      <c r="AF194" s="74">
        <f t="shared" si="23"/>
        <v>0</v>
      </c>
    </row>
    <row r="195" spans="2:33">
      <c r="B195" s="143">
        <v>7</v>
      </c>
      <c r="C195" s="146" t="s">
        <v>41</v>
      </c>
      <c r="D195" s="149">
        <v>7.2</v>
      </c>
      <c r="E195" s="152" t="s">
        <v>42</v>
      </c>
      <c r="F195" s="29">
        <v>907</v>
      </c>
      <c r="G195" s="35" t="s">
        <v>1</v>
      </c>
      <c r="H195" s="60" t="s">
        <v>404</v>
      </c>
      <c r="I195" s="83">
        <v>0</v>
      </c>
      <c r="J195" s="70">
        <v>0</v>
      </c>
      <c r="K195" s="63">
        <f>I195/H11</f>
        <v>0</v>
      </c>
      <c r="L195" s="72">
        <f t="shared" si="28"/>
        <v>0</v>
      </c>
      <c r="M195" s="65" t="s">
        <v>404</v>
      </c>
      <c r="N195" s="83">
        <v>51</v>
      </c>
      <c r="O195" s="70">
        <v>61544.112651747018</v>
      </c>
      <c r="P195" s="66">
        <f>N195/M11</f>
        <v>1.9555214723926382E-2</v>
      </c>
      <c r="Q195" s="74">
        <f t="shared" si="25"/>
        <v>3138749.7452390981</v>
      </c>
      <c r="R195" s="65" t="s">
        <v>404</v>
      </c>
      <c r="S195" s="83">
        <v>166</v>
      </c>
      <c r="T195" s="70">
        <v>54711.075020806886</v>
      </c>
      <c r="U195" s="63">
        <f>S195/R11</f>
        <v>6.9397993311036785E-2</v>
      </c>
      <c r="V195" s="74">
        <f t="shared" si="26"/>
        <v>9082038.4534539431</v>
      </c>
      <c r="W195" s="65" t="s">
        <v>404</v>
      </c>
      <c r="X195" s="83">
        <v>484</v>
      </c>
      <c r="Y195" s="76">
        <v>62005.190808055348</v>
      </c>
      <c r="Z195" s="63">
        <f>X195/W11</f>
        <v>0.21052631578947367</v>
      </c>
      <c r="AA195" s="68">
        <f t="shared" si="27"/>
        <v>30010512.351098787</v>
      </c>
      <c r="AB195" s="65" t="s">
        <v>404</v>
      </c>
      <c r="AC195" s="83">
        <v>137</v>
      </c>
      <c r="AD195" s="76">
        <v>61821.35024956819</v>
      </c>
      <c r="AE195" s="78">
        <f>AC195/AB11</f>
        <v>5.5465587044534415E-2</v>
      </c>
      <c r="AF195" s="74">
        <f t="shared" si="23"/>
        <v>8469524.9841908421</v>
      </c>
    </row>
    <row r="196" spans="2:33" ht="13.8" thickBot="1">
      <c r="B196" s="144"/>
      <c r="C196" s="147"/>
      <c r="D196" s="151"/>
      <c r="E196" s="156"/>
      <c r="F196" s="31">
        <v>908</v>
      </c>
      <c r="G196" s="41" t="s">
        <v>2</v>
      </c>
      <c r="H196" s="60" t="s">
        <v>404</v>
      </c>
      <c r="I196" s="83">
        <v>0</v>
      </c>
      <c r="J196" s="70">
        <v>0</v>
      </c>
      <c r="K196" s="63">
        <f>I196/H11</f>
        <v>0</v>
      </c>
      <c r="L196" s="72">
        <f t="shared" si="28"/>
        <v>0</v>
      </c>
      <c r="M196" s="65" t="s">
        <v>404</v>
      </c>
      <c r="N196" s="83">
        <v>0</v>
      </c>
      <c r="O196" s="70">
        <v>0</v>
      </c>
      <c r="P196" s="66">
        <f>N196/M11</f>
        <v>0</v>
      </c>
      <c r="Q196" s="74">
        <f t="shared" si="25"/>
        <v>0</v>
      </c>
      <c r="R196" s="65" t="s">
        <v>404</v>
      </c>
      <c r="S196" s="83">
        <v>43</v>
      </c>
      <c r="T196" s="70">
        <v>42085.442323697607</v>
      </c>
      <c r="U196" s="63">
        <f>S196/R11</f>
        <v>1.797658862876254E-2</v>
      </c>
      <c r="V196" s="74">
        <f t="shared" si="26"/>
        <v>1809674.0199189971</v>
      </c>
      <c r="W196" s="65" t="s">
        <v>404</v>
      </c>
      <c r="X196" s="83">
        <v>61</v>
      </c>
      <c r="Y196" s="76">
        <v>47696.300621581046</v>
      </c>
      <c r="Z196" s="63">
        <f>X196/W11</f>
        <v>2.6533275337103087E-2</v>
      </c>
      <c r="AA196" s="68">
        <f t="shared" si="27"/>
        <v>2909474.3379164436</v>
      </c>
      <c r="AB196" s="65" t="s">
        <v>404</v>
      </c>
      <c r="AC196" s="83">
        <v>96</v>
      </c>
      <c r="AD196" s="76">
        <v>47554.884807360148</v>
      </c>
      <c r="AE196" s="78">
        <f>AC196/AB11</f>
        <v>3.8866396761133605E-2</v>
      </c>
      <c r="AF196" s="74">
        <f t="shared" si="23"/>
        <v>4565268.9415065739</v>
      </c>
    </row>
    <row r="197" spans="2:33" ht="13.8" thickBot="1">
      <c r="B197" s="144"/>
      <c r="C197" s="147"/>
      <c r="D197" s="149">
        <v>7.1</v>
      </c>
      <c r="E197" s="153" t="s">
        <v>43</v>
      </c>
      <c r="F197" s="33" t="s">
        <v>397</v>
      </c>
      <c r="G197" s="34" t="s">
        <v>398</v>
      </c>
      <c r="H197" s="60" t="s">
        <v>404</v>
      </c>
      <c r="I197" s="83">
        <v>92</v>
      </c>
      <c r="J197" s="70">
        <v>7904.7442939553357</v>
      </c>
      <c r="K197" s="63">
        <f>I197/H11</f>
        <v>3.7096774193548385E-2</v>
      </c>
      <c r="L197" s="72">
        <f t="shared" si="28"/>
        <v>727236.47504389088</v>
      </c>
      <c r="M197" s="65" t="s">
        <v>404</v>
      </c>
      <c r="N197" s="83">
        <v>99</v>
      </c>
      <c r="O197" s="70">
        <v>130059.40966134195</v>
      </c>
      <c r="P197" s="66">
        <f>N197/M11</f>
        <v>3.7960122699386506E-2</v>
      </c>
      <c r="Q197" s="74">
        <f t="shared" si="25"/>
        <v>12875881.556472853</v>
      </c>
      <c r="R197" s="65" t="s">
        <v>404</v>
      </c>
      <c r="S197" s="83">
        <v>90</v>
      </c>
      <c r="T197" s="70">
        <v>115619.34704312529</v>
      </c>
      <c r="U197" s="63">
        <f>S197/R11</f>
        <v>3.7625418060200672E-2</v>
      </c>
      <c r="V197" s="74">
        <f t="shared" si="26"/>
        <v>10405741.233881276</v>
      </c>
      <c r="W197" s="65" t="s">
        <v>404</v>
      </c>
      <c r="X197" s="83">
        <v>73</v>
      </c>
      <c r="Y197" s="76">
        <v>131033.79291643144</v>
      </c>
      <c r="Z197" s="63">
        <f>X197/W11</f>
        <v>3.1752936059156155E-2</v>
      </c>
      <c r="AA197" s="68">
        <f t="shared" si="27"/>
        <v>9565466.8828994948</v>
      </c>
      <c r="AB197" s="65" t="s">
        <v>404</v>
      </c>
      <c r="AC197" s="83">
        <v>67</v>
      </c>
      <c r="AD197" s="76">
        <v>130645.28793230809</v>
      </c>
      <c r="AE197" s="78">
        <f>AC197/AB11</f>
        <v>2.7125506072874495E-2</v>
      </c>
      <c r="AF197" s="74">
        <f t="shared" si="23"/>
        <v>8753234.2914646417</v>
      </c>
    </row>
    <row r="198" spans="2:33" ht="13.8" hidden="1" thickBot="1">
      <c r="B198" s="145"/>
      <c r="C198" s="148"/>
      <c r="D198" s="151"/>
      <c r="E198" s="156"/>
      <c r="F198" s="31" t="s">
        <v>399</v>
      </c>
      <c r="G198" s="32" t="s">
        <v>400</v>
      </c>
      <c r="H198" s="61"/>
      <c r="I198" s="91"/>
      <c r="J198" s="18"/>
      <c r="K198" s="63"/>
      <c r="L198" s="3"/>
      <c r="M198" s="6"/>
      <c r="N198" s="91"/>
      <c r="O198" s="18"/>
      <c r="P198" s="18"/>
      <c r="Q198" s="3"/>
      <c r="R198" s="6"/>
      <c r="S198" s="91"/>
      <c r="T198" s="18"/>
      <c r="U198" s="18"/>
      <c r="V198" s="3"/>
      <c r="W198" s="6"/>
      <c r="X198" s="91"/>
      <c r="Y198" s="18"/>
      <c r="Z198" s="18"/>
      <c r="AA198" s="3"/>
      <c r="AB198" s="6"/>
      <c r="AC198" s="91"/>
      <c r="AD198" s="18"/>
      <c r="AE198" s="18"/>
      <c r="AF198" s="3"/>
    </row>
    <row r="199" spans="2:33" ht="15" thickBot="1">
      <c r="G199" s="2"/>
      <c r="H199" s="20"/>
      <c r="I199" s="93">
        <f>+I14+I22+I23+I24+I27+I28+I29+I30+I31+I111+I112+I113+I165+I166+I167+I170+I193+I195+I196+I197</f>
        <v>15127</v>
      </c>
      <c r="J199" s="94">
        <f>+J14+J22+J23+J24+J27+J28+J29+J30+J31+J111+J112+J113+J165+J166+J167+J170+J193+J197</f>
        <v>99489.111683721843</v>
      </c>
      <c r="K199" s="21"/>
      <c r="L199" s="95">
        <f>J199*I199</f>
        <v>1504971792.4396603</v>
      </c>
      <c r="M199" s="20"/>
      <c r="N199" s="101">
        <f>SUM(N14:N197)</f>
        <v>15356</v>
      </c>
      <c r="O199" s="21"/>
      <c r="P199" s="21"/>
      <c r="Q199" s="100">
        <f>Q14+Q19+Q22+Q23+Q24+Q25+Q27+Q28+Q29+Q30+Q31+Q111+Q112+Q113+Q165+Q166+Q170+Q193+Q195+Q196+Q197</f>
        <v>604645311.11159313</v>
      </c>
      <c r="R199" s="20"/>
      <c r="S199" s="101">
        <f>SUM(S14:S197)</f>
        <v>16925</v>
      </c>
      <c r="T199" s="21"/>
      <c r="U199" s="21"/>
      <c r="V199" s="95">
        <f>V14+V19+V22+V23+V24+V25+V27+V28+V29+V30+V31+V111+V112+V113+V165+V166+V167+V170+V193+V195+V196+V197</f>
        <v>576258526.34085703</v>
      </c>
      <c r="W199" s="20"/>
      <c r="X199" s="101">
        <f>SUM(X14:X197)</f>
        <v>17293</v>
      </c>
      <c r="Y199" s="21"/>
      <c r="Z199" s="21"/>
      <c r="AA199" s="95">
        <f>AA14+AA18+AA19+AA22+AA23+AA24+AA25+AA27+AA28+AA29+AA30+AA31+AA111+AA112+AA113+AA165+AA166+AA167+AA170+AA193+AA195+AA196+AA197</f>
        <v>653988192.86742866</v>
      </c>
      <c r="AB199" s="20"/>
      <c r="AC199" s="101">
        <f>SUM(AC14:AC197)</f>
        <v>16190</v>
      </c>
      <c r="AD199" s="21"/>
      <c r="AE199" s="21"/>
      <c r="AF199" s="95">
        <f>AF14+AF18+AF19+AF22+AF23+AF24+AF27+AF28+AF29+AF30+AF31+AF111+AF112+AF113+AF165+AF166+AF167+AF170+AF193+AF195+AF196+AF197</f>
        <v>587966035.11055732</v>
      </c>
      <c r="AG199" s="2"/>
    </row>
    <row r="200" spans="2:33" ht="15" thickBot="1">
      <c r="G200" s="2"/>
      <c r="H200" s="2"/>
      <c r="I200" s="92"/>
      <c r="J200" s="2"/>
      <c r="K200" s="2"/>
      <c r="L200" s="2"/>
      <c r="M200" s="2"/>
      <c r="N200" s="92"/>
      <c r="O200" s="2"/>
      <c r="P200" s="2"/>
      <c r="Q200" s="2"/>
      <c r="R200" s="2"/>
      <c r="S200" s="92"/>
      <c r="T200" s="2"/>
      <c r="U200" s="2"/>
      <c r="V200" s="2"/>
      <c r="W200" s="2"/>
      <c r="X200" s="92"/>
      <c r="Y200" s="2"/>
      <c r="Z200" s="2"/>
      <c r="AA200" s="2"/>
      <c r="AB200" s="2"/>
      <c r="AC200" s="92"/>
      <c r="AD200" s="2"/>
      <c r="AE200" s="2"/>
      <c r="AF200" s="2"/>
      <c r="AG200" s="2"/>
    </row>
    <row r="201" spans="2:33" ht="13.8" thickBot="1">
      <c r="C201" s="159" t="s">
        <v>401</v>
      </c>
      <c r="D201" s="160"/>
      <c r="E201" s="160"/>
      <c r="F201" s="160"/>
      <c r="G201" s="160"/>
      <c r="H201" s="161"/>
      <c r="L201" s="80">
        <f>+L199-J11</f>
        <v>1268624429.4396603</v>
      </c>
      <c r="Q201" s="80">
        <f>+Q199-O11</f>
        <v>307580833.11159313</v>
      </c>
      <c r="V201" s="80">
        <f>+V199-T11</f>
        <v>261259464.34085703</v>
      </c>
      <c r="AA201" s="80">
        <f>+AA199-Y11</f>
        <v>323006667.86742866</v>
      </c>
      <c r="AF201" s="80">
        <f>+AF199-AD11</f>
        <v>266036354.11055732</v>
      </c>
    </row>
    <row r="207" spans="2:33">
      <c r="Q207" s="67"/>
    </row>
  </sheetData>
  <mergeCells count="122"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W12:W13"/>
    <mergeCell ref="X12:X13"/>
    <mergeCell ref="Y12:Y13"/>
    <mergeCell ref="N12:N13"/>
    <mergeCell ref="O12:O13"/>
    <mergeCell ref="P12:P13"/>
    <mergeCell ref="Q12:Q13"/>
    <mergeCell ref="R12:R13"/>
    <mergeCell ref="S12:S13"/>
    <mergeCell ref="AD9:AD10"/>
    <mergeCell ref="AE9:AE10"/>
    <mergeCell ref="AF9:AF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Z9:Z10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L9:L10"/>
    <mergeCell ref="C5:L5"/>
    <mergeCell ref="W8:AA8"/>
    <mergeCell ref="AB8:AF8"/>
    <mergeCell ref="H9:H10"/>
    <mergeCell ref="I9:I10"/>
    <mergeCell ref="J9:J10"/>
    <mergeCell ref="K9:K10"/>
    <mergeCell ref="H7:L7"/>
    <mergeCell ref="M7:Q7"/>
    <mergeCell ref="R7:V7"/>
    <mergeCell ref="W7:AA7"/>
    <mergeCell ref="AB7:AF7"/>
    <mergeCell ref="M9:M10"/>
    <mergeCell ref="N9:N10"/>
    <mergeCell ref="O9:O10"/>
    <mergeCell ref="P9:P10"/>
    <mergeCell ref="Q9:Q10"/>
    <mergeCell ref="C8:G11"/>
    <mergeCell ref="H8:L8"/>
    <mergeCell ref="M8:Q8"/>
    <mergeCell ref="R8:V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B201"/>
  <sheetViews>
    <sheetView topLeftCell="A2" workbookViewId="0">
      <selection activeCell="AA202" sqref="AA202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6"/>
      <c r="D1" s="16"/>
      <c r="E1" s="16"/>
      <c r="F1" s="16"/>
      <c r="H1"/>
      <c r="I1"/>
      <c r="J1"/>
    </row>
    <row r="2" spans="2:28" ht="14.4">
      <c r="H2"/>
      <c r="I2"/>
      <c r="J2"/>
    </row>
    <row r="3" spans="2:28" ht="18">
      <c r="G3" s="17" t="s">
        <v>406</v>
      </c>
      <c r="H3"/>
      <c r="I3"/>
      <c r="J3"/>
    </row>
    <row r="4" spans="2:28" ht="13.8" thickBot="1"/>
    <row r="5" spans="2:28" ht="18.600000000000001" thickBot="1">
      <c r="C5" s="166" t="s">
        <v>403</v>
      </c>
      <c r="D5" s="167"/>
      <c r="E5" s="167"/>
      <c r="F5" s="167"/>
      <c r="G5" s="167"/>
      <c r="H5" s="167"/>
      <c r="I5" s="167"/>
      <c r="J5" s="167"/>
      <c r="K5" s="168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</row>
    <row r="6" spans="2:28" ht="15" thickBot="1">
      <c r="C6"/>
      <c r="D6"/>
      <c r="E6"/>
      <c r="F6"/>
      <c r="G6"/>
      <c r="H6"/>
    </row>
    <row r="7" spans="2:28" ht="13.8" thickBot="1">
      <c r="H7" s="114" t="s">
        <v>61</v>
      </c>
      <c r="I7" s="115"/>
      <c r="J7" s="115"/>
      <c r="K7" s="116"/>
      <c r="L7" s="114" t="s">
        <v>60</v>
      </c>
      <c r="M7" s="115"/>
      <c r="N7" s="115"/>
      <c r="O7" s="116"/>
      <c r="P7" s="114" t="s">
        <v>59</v>
      </c>
      <c r="Q7" s="115"/>
      <c r="R7" s="115"/>
      <c r="S7" s="116"/>
      <c r="T7" s="114" t="s">
        <v>58</v>
      </c>
      <c r="U7" s="115"/>
      <c r="V7" s="115"/>
      <c r="W7" s="116"/>
      <c r="X7" s="114" t="s">
        <v>57</v>
      </c>
      <c r="Y7" s="115"/>
      <c r="Z7" s="115"/>
      <c r="AA7" s="116"/>
    </row>
    <row r="8" spans="2:28" ht="13.8" thickBot="1">
      <c r="C8" s="119" t="s">
        <v>56</v>
      </c>
      <c r="D8" s="120"/>
      <c r="E8" s="121"/>
      <c r="F8" s="122"/>
      <c r="G8" s="123"/>
      <c r="H8" s="105" t="s">
        <v>54</v>
      </c>
      <c r="I8" s="106"/>
      <c r="J8" s="106"/>
      <c r="K8" s="107"/>
      <c r="L8" s="105" t="s">
        <v>54</v>
      </c>
      <c r="M8" s="106"/>
      <c r="N8" s="106"/>
      <c r="O8" s="107"/>
      <c r="P8" s="105" t="s">
        <v>54</v>
      </c>
      <c r="Q8" s="106"/>
      <c r="R8" s="106"/>
      <c r="S8" s="107"/>
      <c r="T8" s="105" t="s">
        <v>54</v>
      </c>
      <c r="U8" s="106"/>
      <c r="V8" s="106"/>
      <c r="W8" s="107"/>
      <c r="X8" s="105" t="s">
        <v>54</v>
      </c>
      <c r="Y8" s="106"/>
      <c r="Z8" s="106"/>
      <c r="AA8" s="107"/>
    </row>
    <row r="9" spans="2:28" ht="13.5" customHeight="1">
      <c r="C9" s="124"/>
      <c r="D9" s="125"/>
      <c r="E9" s="126"/>
      <c r="F9" s="127"/>
      <c r="G9" s="128"/>
      <c r="H9" s="108" t="s">
        <v>70</v>
      </c>
      <c r="I9" s="112" t="s">
        <v>64</v>
      </c>
      <c r="J9" s="112" t="s">
        <v>65</v>
      </c>
      <c r="K9" s="117" t="s">
        <v>53</v>
      </c>
      <c r="L9" s="108" t="s">
        <v>70</v>
      </c>
      <c r="M9" s="112" t="s">
        <v>64</v>
      </c>
      <c r="N9" s="112" t="s">
        <v>65</v>
      </c>
      <c r="O9" s="117" t="s">
        <v>53</v>
      </c>
      <c r="P9" s="108" t="s">
        <v>70</v>
      </c>
      <c r="Q9" s="112" t="s">
        <v>64</v>
      </c>
      <c r="R9" s="112" t="s">
        <v>65</v>
      </c>
      <c r="S9" s="117" t="s">
        <v>53</v>
      </c>
      <c r="T9" s="108" t="s">
        <v>70</v>
      </c>
      <c r="U9" s="112" t="s">
        <v>64</v>
      </c>
      <c r="V9" s="112" t="s">
        <v>65</v>
      </c>
      <c r="W9" s="117" t="s">
        <v>53</v>
      </c>
      <c r="X9" s="108" t="s">
        <v>70</v>
      </c>
      <c r="Y9" s="112" t="s">
        <v>64</v>
      </c>
      <c r="Z9" s="112" t="s">
        <v>65</v>
      </c>
      <c r="AA9" s="117" t="s">
        <v>53</v>
      </c>
    </row>
    <row r="10" spans="2:28" ht="13.8" thickBot="1">
      <c r="C10" s="124"/>
      <c r="D10" s="125"/>
      <c r="E10" s="126"/>
      <c r="F10" s="127"/>
      <c r="G10" s="128"/>
      <c r="H10" s="109"/>
      <c r="I10" s="113"/>
      <c r="J10" s="113"/>
      <c r="K10" s="118"/>
      <c r="L10" s="109"/>
      <c r="M10" s="142"/>
      <c r="N10" s="142"/>
      <c r="O10" s="118"/>
      <c r="P10" s="109"/>
      <c r="Q10" s="142"/>
      <c r="R10" s="142"/>
      <c r="S10" s="118"/>
      <c r="T10" s="109"/>
      <c r="U10" s="142"/>
      <c r="V10" s="142"/>
      <c r="W10" s="118"/>
      <c r="X10" s="109"/>
      <c r="Y10" s="142"/>
      <c r="Z10" s="142"/>
      <c r="AA10" s="118"/>
    </row>
    <row r="11" spans="2:28" ht="13.8" thickBot="1">
      <c r="C11" s="129"/>
      <c r="D11" s="130"/>
      <c r="E11" s="131"/>
      <c r="F11" s="132"/>
      <c r="G11" s="133"/>
      <c r="H11" s="13">
        <v>14</v>
      </c>
      <c r="I11" s="79">
        <v>7168000</v>
      </c>
      <c r="J11" s="15"/>
      <c r="K11" s="14">
        <v>360</v>
      </c>
      <c r="L11" s="22">
        <v>11</v>
      </c>
      <c r="M11" s="79">
        <v>5632000</v>
      </c>
      <c r="N11" s="15"/>
      <c r="O11" s="14">
        <v>360</v>
      </c>
      <c r="P11" s="22">
        <v>13</v>
      </c>
      <c r="Q11" s="79">
        <v>6656000</v>
      </c>
      <c r="R11" s="15"/>
      <c r="S11" s="14">
        <v>360</v>
      </c>
      <c r="T11" s="22">
        <v>13</v>
      </c>
      <c r="U11" s="79">
        <v>6864000</v>
      </c>
      <c r="V11" s="15"/>
      <c r="W11" s="14">
        <v>360</v>
      </c>
      <c r="X11" s="83">
        <v>12</v>
      </c>
      <c r="Y11" s="79">
        <v>6360000</v>
      </c>
      <c r="Z11" s="15"/>
      <c r="AA11" s="14">
        <v>360</v>
      </c>
      <c r="AB11" s="13"/>
    </row>
    <row r="12" spans="2:28" ht="14.25" customHeight="1" thickBot="1">
      <c r="C12" s="135" t="s">
        <v>52</v>
      </c>
      <c r="D12" s="136"/>
      <c r="E12" s="137"/>
      <c r="F12" s="164"/>
      <c r="G12" s="165"/>
      <c r="H12" s="140" t="s">
        <v>71</v>
      </c>
      <c r="I12" s="112" t="s">
        <v>67</v>
      </c>
      <c r="J12" s="112" t="s">
        <v>68</v>
      </c>
      <c r="K12" s="117" t="s">
        <v>69</v>
      </c>
      <c r="L12" s="140" t="s">
        <v>71</v>
      </c>
      <c r="M12" s="112" t="s">
        <v>67</v>
      </c>
      <c r="N12" s="112" t="s">
        <v>68</v>
      </c>
      <c r="O12" s="117" t="s">
        <v>69</v>
      </c>
      <c r="P12" s="140" t="s">
        <v>71</v>
      </c>
      <c r="Q12" s="112" t="s">
        <v>67</v>
      </c>
      <c r="R12" s="112" t="s">
        <v>68</v>
      </c>
      <c r="S12" s="117" t="s">
        <v>69</v>
      </c>
      <c r="T12" s="140" t="s">
        <v>71</v>
      </c>
      <c r="U12" s="112" t="s">
        <v>67</v>
      </c>
      <c r="V12" s="112" t="s">
        <v>68</v>
      </c>
      <c r="W12" s="117" t="s">
        <v>69</v>
      </c>
      <c r="X12" s="140" t="s">
        <v>71</v>
      </c>
      <c r="Y12" s="112" t="s">
        <v>67</v>
      </c>
      <c r="Z12" s="112" t="s">
        <v>68</v>
      </c>
      <c r="AA12" s="117" t="s">
        <v>69</v>
      </c>
    </row>
    <row r="13" spans="2:28" ht="13.8" thickBot="1">
      <c r="C13" s="12" t="s">
        <v>50</v>
      </c>
      <c r="D13" s="12"/>
      <c r="E13" s="12" t="s">
        <v>8</v>
      </c>
      <c r="F13" s="43"/>
      <c r="G13" s="44" t="s">
        <v>0</v>
      </c>
      <c r="H13" s="163"/>
      <c r="I13" s="113"/>
      <c r="J13" s="113"/>
      <c r="K13" s="118"/>
      <c r="L13" s="162"/>
      <c r="M13" s="142"/>
      <c r="N13" s="142"/>
      <c r="O13" s="118"/>
      <c r="P13" s="162"/>
      <c r="Q13" s="142"/>
      <c r="R13" s="142"/>
      <c r="S13" s="118"/>
      <c r="T13" s="141"/>
      <c r="U13" s="142"/>
      <c r="V13" s="142"/>
      <c r="W13" s="118"/>
      <c r="X13" s="141"/>
      <c r="Y13" s="142"/>
      <c r="Z13" s="142"/>
      <c r="AA13" s="118"/>
    </row>
    <row r="14" spans="2:28" hidden="1">
      <c r="B14" s="143">
        <v>2</v>
      </c>
      <c r="C14" s="146" t="s">
        <v>7</v>
      </c>
      <c r="D14" s="149">
        <v>2.1</v>
      </c>
      <c r="E14" s="152" t="s">
        <v>9</v>
      </c>
      <c r="F14" s="33" t="s">
        <v>72</v>
      </c>
      <c r="G14" s="42" t="s">
        <v>73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 hidden="1">
      <c r="B15" s="144"/>
      <c r="C15" s="147"/>
      <c r="D15" s="150"/>
      <c r="E15" s="153"/>
      <c r="F15" s="23" t="s">
        <v>74</v>
      </c>
      <c r="G15" s="24" t="s">
        <v>75</v>
      </c>
      <c r="H15" s="5"/>
      <c r="I15" s="4"/>
      <c r="J15" s="4"/>
      <c r="K15" s="3"/>
      <c r="L15" s="5"/>
      <c r="M15" s="18"/>
      <c r="N15" s="18"/>
      <c r="O15" s="3"/>
      <c r="P15" s="5"/>
      <c r="Q15" s="18"/>
      <c r="R15" s="18"/>
      <c r="S15" s="3"/>
      <c r="T15" s="5"/>
      <c r="U15" s="4"/>
      <c r="V15" s="4"/>
      <c r="W15" s="3"/>
      <c r="X15" s="5"/>
      <c r="Y15" s="4"/>
      <c r="Z15" s="4"/>
      <c r="AA15" s="3"/>
    </row>
    <row r="16" spans="2:28" hidden="1">
      <c r="B16" s="144"/>
      <c r="C16" s="147"/>
      <c r="D16" s="150"/>
      <c r="E16" s="153"/>
      <c r="F16" s="23" t="s">
        <v>76</v>
      </c>
      <c r="G16" s="25" t="s">
        <v>77</v>
      </c>
      <c r="H16" s="5"/>
      <c r="I16" s="4"/>
      <c r="J16" s="4"/>
      <c r="K16" s="3"/>
      <c r="L16" s="5"/>
      <c r="M16" s="18"/>
      <c r="N16" s="18"/>
      <c r="O16" s="3"/>
      <c r="P16" s="5"/>
      <c r="Q16" s="18"/>
      <c r="R16" s="18"/>
      <c r="S16" s="3"/>
      <c r="T16" s="5"/>
      <c r="U16" s="4"/>
      <c r="V16" s="4"/>
      <c r="W16" s="3"/>
      <c r="X16" s="5"/>
      <c r="Y16" s="4"/>
      <c r="Z16" s="4"/>
      <c r="AA16" s="3"/>
    </row>
    <row r="17" spans="2:27" hidden="1">
      <c r="B17" s="144"/>
      <c r="C17" s="147"/>
      <c r="D17" s="150"/>
      <c r="E17" s="153"/>
      <c r="F17" s="23" t="s">
        <v>78</v>
      </c>
      <c r="G17" s="25" t="s">
        <v>79</v>
      </c>
      <c r="H17" s="5"/>
      <c r="I17" s="4"/>
      <c r="J17" s="4"/>
      <c r="K17" s="3"/>
      <c r="L17" s="5"/>
      <c r="M17" s="18"/>
      <c r="N17" s="18"/>
      <c r="O17" s="3"/>
      <c r="P17" s="5"/>
      <c r="Q17" s="18"/>
      <c r="R17" s="18"/>
      <c r="S17" s="3"/>
      <c r="T17" s="5"/>
      <c r="U17" s="4"/>
      <c r="V17" s="4"/>
      <c r="W17" s="3"/>
      <c r="X17" s="5"/>
      <c r="Y17" s="4"/>
      <c r="Z17" s="4"/>
      <c r="AA17" s="3"/>
    </row>
    <row r="18" spans="2:27" ht="13.8" hidden="1" thickBot="1">
      <c r="B18" s="144"/>
      <c r="C18" s="147"/>
      <c r="D18" s="151"/>
      <c r="E18" s="154"/>
      <c r="F18" s="31" t="s">
        <v>80</v>
      </c>
      <c r="G18" s="32" t="s">
        <v>81</v>
      </c>
      <c r="H18" s="5"/>
      <c r="I18" s="4"/>
      <c r="J18" s="4"/>
      <c r="K18" s="3"/>
      <c r="L18" s="5"/>
      <c r="M18" s="18"/>
      <c r="N18" s="18"/>
      <c r="O18" s="3"/>
      <c r="P18" s="5"/>
      <c r="Q18" s="18"/>
      <c r="R18" s="18"/>
      <c r="S18" s="3"/>
      <c r="T18" s="5"/>
      <c r="U18" s="4"/>
      <c r="V18" s="4"/>
      <c r="W18" s="3"/>
      <c r="X18" s="5"/>
      <c r="Y18" s="4"/>
      <c r="Z18" s="4"/>
      <c r="AA18" s="3"/>
    </row>
    <row r="19" spans="2:27" hidden="1">
      <c r="B19" s="144"/>
      <c r="C19" s="147"/>
      <c r="D19" s="149">
        <v>2.2000000000000002</v>
      </c>
      <c r="E19" s="155" t="s">
        <v>10</v>
      </c>
      <c r="F19" s="33"/>
      <c r="G19" s="42" t="s">
        <v>44</v>
      </c>
      <c r="H19" s="5"/>
      <c r="I19" s="4"/>
      <c r="J19" s="4"/>
      <c r="K19" s="3"/>
      <c r="L19" s="5"/>
      <c r="M19" s="18"/>
      <c r="N19" s="18"/>
      <c r="O19" s="3"/>
      <c r="P19" s="5"/>
      <c r="Q19" s="18"/>
      <c r="R19" s="18"/>
      <c r="S19" s="3"/>
      <c r="T19" s="5"/>
      <c r="U19" s="4"/>
      <c r="V19" s="4"/>
      <c r="W19" s="3"/>
      <c r="X19" s="5"/>
      <c r="Y19" s="4"/>
      <c r="Z19" s="4"/>
      <c r="AA19" s="3"/>
    </row>
    <row r="20" spans="2:27" ht="15" hidden="1" customHeight="1">
      <c r="B20" s="144"/>
      <c r="C20" s="147"/>
      <c r="D20" s="150"/>
      <c r="E20" s="153"/>
      <c r="F20" s="23" t="s">
        <v>82</v>
      </c>
      <c r="G20" s="25" t="s">
        <v>83</v>
      </c>
      <c r="H20" s="5"/>
      <c r="I20" s="4"/>
      <c r="J20" s="4"/>
      <c r="K20" s="3"/>
      <c r="L20" s="5"/>
      <c r="M20" s="18"/>
      <c r="N20" s="18"/>
      <c r="O20" s="3"/>
      <c r="P20" s="5"/>
      <c r="Q20" s="18"/>
      <c r="R20" s="18"/>
      <c r="S20" s="3"/>
      <c r="T20" s="5"/>
      <c r="U20" s="4"/>
      <c r="V20" s="4"/>
      <c r="W20" s="3"/>
      <c r="X20" s="5"/>
      <c r="Y20" s="4"/>
      <c r="Z20" s="4"/>
      <c r="AA20" s="3"/>
    </row>
    <row r="21" spans="2:27" ht="15.75" hidden="1" customHeight="1" thickBot="1">
      <c r="B21" s="145"/>
      <c r="C21" s="148"/>
      <c r="D21" s="151"/>
      <c r="E21" s="156"/>
      <c r="F21" s="31" t="s">
        <v>84</v>
      </c>
      <c r="G21" s="32" t="s">
        <v>85</v>
      </c>
      <c r="H21" s="5"/>
      <c r="I21" s="4"/>
      <c r="J21" s="4"/>
      <c r="K21" s="3"/>
      <c r="L21" s="5"/>
      <c r="M21" s="18"/>
      <c r="N21" s="18"/>
      <c r="O21" s="3"/>
      <c r="P21" s="5"/>
      <c r="Q21" s="18"/>
      <c r="R21" s="18"/>
      <c r="S21" s="3"/>
      <c r="T21" s="5"/>
      <c r="U21" s="4"/>
      <c r="V21" s="4"/>
      <c r="W21" s="3"/>
      <c r="X21" s="5"/>
      <c r="Y21" s="4"/>
      <c r="Z21" s="4"/>
      <c r="AA21" s="3"/>
    </row>
    <row r="22" spans="2:27" ht="13.5" hidden="1" customHeight="1">
      <c r="B22" s="143">
        <v>1</v>
      </c>
      <c r="C22" s="147" t="s">
        <v>11</v>
      </c>
      <c r="D22" s="149">
        <v>1.2</v>
      </c>
      <c r="E22" s="152" t="s">
        <v>15</v>
      </c>
      <c r="F22" s="29" t="s">
        <v>86</v>
      </c>
      <c r="G22" s="30" t="s">
        <v>87</v>
      </c>
      <c r="H22" s="5"/>
      <c r="I22" s="4"/>
      <c r="J22" s="4"/>
      <c r="K22" s="3"/>
      <c r="L22" s="5"/>
      <c r="M22" s="18"/>
      <c r="N22" s="18"/>
      <c r="O22" s="3"/>
      <c r="P22" s="5"/>
      <c r="Q22" s="18"/>
      <c r="R22" s="18"/>
      <c r="S22" s="3"/>
      <c r="T22" s="5"/>
      <c r="U22" s="4"/>
      <c r="V22" s="4"/>
      <c r="W22" s="3"/>
      <c r="X22" s="5"/>
      <c r="Y22" s="4"/>
      <c r="Z22" s="4"/>
      <c r="AA22" s="3"/>
    </row>
    <row r="23" spans="2:27" hidden="1">
      <c r="B23" s="144"/>
      <c r="C23" s="147"/>
      <c r="D23" s="150"/>
      <c r="E23" s="153"/>
      <c r="F23" s="23" t="s">
        <v>88</v>
      </c>
      <c r="G23" s="25" t="s">
        <v>89</v>
      </c>
      <c r="H23" s="5"/>
      <c r="I23" s="4"/>
      <c r="J23" s="4"/>
      <c r="K23" s="3"/>
      <c r="L23" s="5"/>
      <c r="M23" s="18"/>
      <c r="N23" s="18"/>
      <c r="O23" s="3"/>
      <c r="P23" s="5"/>
      <c r="Q23" s="18"/>
      <c r="R23" s="18"/>
      <c r="S23" s="3"/>
      <c r="T23" s="5"/>
      <c r="U23" s="4"/>
      <c r="V23" s="4"/>
      <c r="W23" s="3"/>
      <c r="X23" s="5"/>
      <c r="Y23" s="4"/>
      <c r="Z23" s="4"/>
      <c r="AA23" s="3"/>
    </row>
    <row r="24" spans="2:27" hidden="1">
      <c r="B24" s="144"/>
      <c r="C24" s="147"/>
      <c r="D24" s="150"/>
      <c r="E24" s="153"/>
      <c r="F24" s="23" t="s">
        <v>90</v>
      </c>
      <c r="G24" s="25" t="s">
        <v>91</v>
      </c>
      <c r="H24" s="5"/>
      <c r="I24" s="4"/>
      <c r="J24" s="4"/>
      <c r="K24" s="3"/>
      <c r="L24" s="5"/>
      <c r="M24" s="18"/>
      <c r="N24" s="18"/>
      <c r="O24" s="3"/>
      <c r="P24" s="5"/>
      <c r="Q24" s="18"/>
      <c r="R24" s="18"/>
      <c r="S24" s="3"/>
      <c r="T24" s="5"/>
      <c r="U24" s="4"/>
      <c r="V24" s="4"/>
      <c r="W24" s="3"/>
      <c r="X24" s="5"/>
      <c r="Y24" s="4"/>
      <c r="Z24" s="4"/>
      <c r="AA24" s="3"/>
    </row>
    <row r="25" spans="2:27" ht="13.8" hidden="1" thickBot="1">
      <c r="B25" s="144"/>
      <c r="C25" s="147"/>
      <c r="D25" s="151"/>
      <c r="E25" s="156"/>
      <c r="F25" s="31" t="s">
        <v>92</v>
      </c>
      <c r="G25" s="32" t="s">
        <v>93</v>
      </c>
      <c r="H25" s="5"/>
      <c r="I25" s="4"/>
      <c r="J25" s="4"/>
      <c r="K25" s="3"/>
      <c r="L25" s="5"/>
      <c r="M25" s="18"/>
      <c r="N25" s="18"/>
      <c r="O25" s="3"/>
      <c r="P25" s="5"/>
      <c r="Q25" s="18"/>
      <c r="R25" s="18"/>
      <c r="S25" s="3"/>
      <c r="T25" s="5"/>
      <c r="U25" s="4"/>
      <c r="V25" s="4"/>
      <c r="W25" s="3"/>
      <c r="X25" s="5"/>
      <c r="Y25" s="4"/>
      <c r="Z25" s="4"/>
      <c r="AA25" s="3"/>
    </row>
    <row r="26" spans="2:27" ht="13.8" hidden="1" thickBot="1">
      <c r="B26" s="144"/>
      <c r="C26" s="147"/>
      <c r="D26" s="45">
        <v>1.5</v>
      </c>
      <c r="E26" s="46" t="s">
        <v>16</v>
      </c>
      <c r="F26" s="39">
        <v>906</v>
      </c>
      <c r="G26" s="40" t="s">
        <v>49</v>
      </c>
      <c r="H26" s="5"/>
      <c r="I26" s="4"/>
      <c r="J26" s="4"/>
      <c r="K26" s="3"/>
      <c r="L26" s="5"/>
      <c r="M26" s="18"/>
      <c r="N26" s="18"/>
      <c r="O26" s="3"/>
      <c r="P26" s="5"/>
      <c r="Q26" s="18"/>
      <c r="R26" s="18"/>
      <c r="S26" s="3"/>
      <c r="T26" s="5"/>
      <c r="U26" s="4"/>
      <c r="V26" s="4"/>
      <c r="W26" s="3"/>
      <c r="X26" s="5"/>
      <c r="Y26" s="4"/>
      <c r="Z26" s="4"/>
      <c r="AA26" s="3"/>
    </row>
    <row r="27" spans="2:27" hidden="1">
      <c r="B27" s="144"/>
      <c r="C27" s="147"/>
      <c r="D27" s="149">
        <v>1.4</v>
      </c>
      <c r="E27" s="152" t="s">
        <v>14</v>
      </c>
      <c r="F27" s="29">
        <v>334</v>
      </c>
      <c r="G27" s="35" t="s">
        <v>3</v>
      </c>
      <c r="H27" s="5"/>
      <c r="I27" s="4"/>
      <c r="J27" s="4"/>
      <c r="K27" s="3"/>
      <c r="L27" s="5"/>
      <c r="M27" s="18"/>
      <c r="N27" s="18"/>
      <c r="O27" s="3"/>
      <c r="P27" s="5"/>
      <c r="Q27" s="18"/>
      <c r="R27" s="18"/>
      <c r="S27" s="3"/>
      <c r="T27" s="5"/>
      <c r="U27" s="4"/>
      <c r="V27" s="4"/>
      <c r="W27" s="3"/>
      <c r="X27" s="5"/>
      <c r="Y27" s="4"/>
      <c r="Z27" s="4"/>
      <c r="AA27" s="3"/>
    </row>
    <row r="28" spans="2:27" hidden="1">
      <c r="B28" s="144"/>
      <c r="C28" s="147"/>
      <c r="D28" s="150"/>
      <c r="E28" s="153"/>
      <c r="F28" s="23">
        <v>909</v>
      </c>
      <c r="G28" s="26" t="s">
        <v>4</v>
      </c>
      <c r="H28" s="5"/>
      <c r="I28" s="4"/>
      <c r="J28" s="4"/>
      <c r="K28" s="3"/>
      <c r="L28" s="5"/>
      <c r="M28" s="18"/>
      <c r="N28" s="18"/>
      <c r="O28" s="3"/>
      <c r="P28" s="5"/>
      <c r="Q28" s="18"/>
      <c r="R28" s="18"/>
      <c r="S28" s="3"/>
      <c r="T28" s="5"/>
      <c r="U28" s="4"/>
      <c r="V28" s="4"/>
      <c r="W28" s="3"/>
      <c r="X28" s="5"/>
      <c r="Y28" s="4"/>
      <c r="Z28" s="4"/>
      <c r="AA28" s="3"/>
    </row>
    <row r="29" spans="2:27" hidden="1">
      <c r="B29" s="144"/>
      <c r="C29" s="147"/>
      <c r="D29" s="150"/>
      <c r="E29" s="153"/>
      <c r="F29" s="23">
        <v>910</v>
      </c>
      <c r="G29" s="26" t="s">
        <v>45</v>
      </c>
      <c r="H29" s="5"/>
      <c r="I29" s="4"/>
      <c r="J29" s="4"/>
      <c r="K29" s="3"/>
      <c r="L29" s="5"/>
      <c r="M29" s="18"/>
      <c r="N29" s="18"/>
      <c r="O29" s="3"/>
      <c r="P29" s="5"/>
      <c r="Q29" s="18"/>
      <c r="R29" s="18"/>
      <c r="S29" s="3"/>
      <c r="T29" s="5"/>
      <c r="U29" s="4"/>
      <c r="V29" s="4"/>
      <c r="W29" s="3"/>
      <c r="X29" s="5"/>
      <c r="Y29" s="4"/>
      <c r="Z29" s="4"/>
      <c r="AA29" s="3"/>
    </row>
    <row r="30" spans="2:27" ht="13.8" hidden="1" thickBot="1">
      <c r="B30" s="144"/>
      <c r="C30" s="147"/>
      <c r="D30" s="151"/>
      <c r="E30" s="156"/>
      <c r="F30" s="31">
        <v>911</v>
      </c>
      <c r="G30" s="41" t="s">
        <v>5</v>
      </c>
      <c r="H30" s="5"/>
      <c r="I30" s="4"/>
      <c r="J30" s="4"/>
      <c r="K30" s="3"/>
      <c r="L30" s="5"/>
      <c r="M30" s="18"/>
      <c r="N30" s="18"/>
      <c r="O30" s="3"/>
      <c r="P30" s="5"/>
      <c r="Q30" s="18"/>
      <c r="R30" s="18"/>
      <c r="S30" s="3"/>
      <c r="T30" s="5"/>
      <c r="U30" s="4"/>
      <c r="V30" s="4"/>
      <c r="W30" s="3"/>
      <c r="X30" s="5"/>
      <c r="Y30" s="4"/>
      <c r="Z30" s="4"/>
      <c r="AA30" s="3"/>
    </row>
    <row r="31" spans="2:27" ht="27" hidden="1" thickBot="1">
      <c r="B31" s="144"/>
      <c r="C31" s="147"/>
      <c r="D31" s="45">
        <v>1.1000000000000001</v>
      </c>
      <c r="E31" s="46" t="s">
        <v>12</v>
      </c>
      <c r="F31" s="39">
        <v>328</v>
      </c>
      <c r="G31" s="40" t="s">
        <v>46</v>
      </c>
      <c r="H31" s="5"/>
      <c r="I31" s="4"/>
      <c r="J31" s="4"/>
      <c r="K31" s="3"/>
      <c r="L31" s="5"/>
      <c r="M31" s="18"/>
      <c r="N31" s="18"/>
      <c r="O31" s="3"/>
      <c r="P31" s="5"/>
      <c r="Q31" s="18"/>
      <c r="R31" s="18"/>
      <c r="S31" s="3"/>
      <c r="T31" s="5"/>
      <c r="U31" s="4"/>
      <c r="V31" s="4"/>
      <c r="W31" s="3"/>
      <c r="X31" s="5"/>
      <c r="Y31" s="4"/>
      <c r="Z31" s="4"/>
      <c r="AA31" s="3"/>
    </row>
    <row r="32" spans="2:27" hidden="1">
      <c r="B32" s="144"/>
      <c r="C32" s="147"/>
      <c r="D32" s="149">
        <v>1.3</v>
      </c>
      <c r="E32" s="152" t="s">
        <v>13</v>
      </c>
      <c r="F32" s="29" t="s">
        <v>94</v>
      </c>
      <c r="G32" s="30" t="s">
        <v>95</v>
      </c>
      <c r="H32" s="5"/>
      <c r="I32" s="4"/>
      <c r="J32" s="4"/>
      <c r="K32" s="3"/>
      <c r="L32" s="5"/>
      <c r="M32" s="18"/>
      <c r="N32" s="18"/>
      <c r="O32" s="3"/>
      <c r="P32" s="5"/>
      <c r="Q32" s="18"/>
      <c r="R32" s="18"/>
      <c r="S32" s="3"/>
      <c r="T32" s="5"/>
      <c r="U32" s="4"/>
      <c r="V32" s="4"/>
      <c r="W32" s="3"/>
      <c r="X32" s="5"/>
      <c r="Y32" s="4"/>
      <c r="Z32" s="4"/>
      <c r="AA32" s="3"/>
    </row>
    <row r="33" spans="2:27" hidden="1">
      <c r="B33" s="144"/>
      <c r="C33" s="147"/>
      <c r="D33" s="150"/>
      <c r="E33" s="153"/>
      <c r="F33" s="23" t="s">
        <v>96</v>
      </c>
      <c r="G33" s="25" t="s">
        <v>97</v>
      </c>
      <c r="H33" s="5"/>
      <c r="I33" s="4"/>
      <c r="J33" s="4"/>
      <c r="K33" s="3"/>
      <c r="L33" s="5"/>
      <c r="M33" s="18"/>
      <c r="N33" s="18"/>
      <c r="O33" s="3"/>
      <c r="P33" s="5"/>
      <c r="Q33" s="18"/>
      <c r="R33" s="18"/>
      <c r="S33" s="3"/>
      <c r="T33" s="5"/>
      <c r="U33" s="4"/>
      <c r="V33" s="4"/>
      <c r="W33" s="3"/>
      <c r="X33" s="5"/>
      <c r="Y33" s="4"/>
      <c r="Z33" s="4"/>
      <c r="AA33" s="3"/>
    </row>
    <row r="34" spans="2:27" hidden="1">
      <c r="B34" s="144"/>
      <c r="C34" s="147"/>
      <c r="D34" s="150"/>
      <c r="E34" s="153"/>
      <c r="F34" s="23" t="s">
        <v>98</v>
      </c>
      <c r="G34" s="25" t="s">
        <v>99</v>
      </c>
      <c r="H34" s="5"/>
      <c r="I34" s="4"/>
      <c r="J34" s="4"/>
      <c r="K34" s="3"/>
      <c r="L34" s="5"/>
      <c r="M34" s="18"/>
      <c r="N34" s="18"/>
      <c r="O34" s="3"/>
      <c r="P34" s="5"/>
      <c r="Q34" s="18"/>
      <c r="R34" s="18"/>
      <c r="S34" s="3"/>
      <c r="T34" s="5"/>
      <c r="U34" s="4"/>
      <c r="V34" s="4"/>
      <c r="W34" s="3"/>
      <c r="X34" s="5"/>
      <c r="Y34" s="4"/>
      <c r="Z34" s="4"/>
      <c r="AA34" s="3"/>
    </row>
    <row r="35" spans="2:27" hidden="1">
      <c r="B35" s="144"/>
      <c r="C35" s="147"/>
      <c r="D35" s="150"/>
      <c r="E35" s="153"/>
      <c r="F35" s="23" t="s">
        <v>100</v>
      </c>
      <c r="G35" s="25" t="s">
        <v>101</v>
      </c>
      <c r="H35" s="5"/>
      <c r="I35" s="4"/>
      <c r="J35" s="4"/>
      <c r="K35" s="3"/>
      <c r="L35" s="5"/>
      <c r="M35" s="18"/>
      <c r="N35" s="18"/>
      <c r="O35" s="3"/>
      <c r="P35" s="5"/>
      <c r="Q35" s="18"/>
      <c r="R35" s="18"/>
      <c r="S35" s="3"/>
      <c r="T35" s="5"/>
      <c r="U35" s="4"/>
      <c r="V35" s="4"/>
      <c r="W35" s="3"/>
      <c r="X35" s="5"/>
      <c r="Y35" s="4"/>
      <c r="Z35" s="4"/>
      <c r="AA35" s="3"/>
    </row>
    <row r="36" spans="2:27" hidden="1">
      <c r="B36" s="144"/>
      <c r="C36" s="147"/>
      <c r="D36" s="150"/>
      <c r="E36" s="153"/>
      <c r="F36" s="23" t="s">
        <v>102</v>
      </c>
      <c r="G36" s="25" t="s">
        <v>103</v>
      </c>
      <c r="H36" s="5"/>
      <c r="I36" s="4"/>
      <c r="J36" s="4"/>
      <c r="K36" s="3"/>
      <c r="L36" s="5"/>
      <c r="M36" s="18"/>
      <c r="N36" s="18"/>
      <c r="O36" s="3"/>
      <c r="P36" s="5"/>
      <c r="Q36" s="18"/>
      <c r="R36" s="18"/>
      <c r="S36" s="3"/>
      <c r="T36" s="5"/>
      <c r="U36" s="4"/>
      <c r="V36" s="4"/>
      <c r="W36" s="3"/>
      <c r="X36" s="5"/>
      <c r="Y36" s="4"/>
      <c r="Z36" s="4"/>
      <c r="AA36" s="3"/>
    </row>
    <row r="37" spans="2:27" hidden="1">
      <c r="B37" s="144"/>
      <c r="C37" s="147"/>
      <c r="D37" s="150"/>
      <c r="E37" s="153"/>
      <c r="F37" s="23" t="s">
        <v>104</v>
      </c>
      <c r="G37" s="25" t="s">
        <v>105</v>
      </c>
      <c r="H37" s="5"/>
      <c r="I37" s="4"/>
      <c r="J37" s="4"/>
      <c r="K37" s="3"/>
      <c r="L37" s="5"/>
      <c r="M37" s="18"/>
      <c r="N37" s="18"/>
      <c r="O37" s="3"/>
      <c r="P37" s="5"/>
      <c r="Q37" s="18"/>
      <c r="R37" s="18"/>
      <c r="S37" s="3"/>
      <c r="T37" s="5"/>
      <c r="U37" s="4"/>
      <c r="V37" s="4"/>
      <c r="W37" s="3"/>
      <c r="X37" s="5"/>
      <c r="Y37" s="4"/>
      <c r="Z37" s="4"/>
      <c r="AA37" s="3"/>
    </row>
    <row r="38" spans="2:27" hidden="1">
      <c r="B38" s="144"/>
      <c r="C38" s="147"/>
      <c r="D38" s="150"/>
      <c r="E38" s="153"/>
      <c r="F38" s="23" t="s">
        <v>106</v>
      </c>
      <c r="G38" s="25" t="s">
        <v>107</v>
      </c>
      <c r="H38" s="5"/>
      <c r="I38" s="4"/>
      <c r="J38" s="4"/>
      <c r="K38" s="3"/>
      <c r="L38" s="5"/>
      <c r="M38" s="18"/>
      <c r="N38" s="18"/>
      <c r="O38" s="3"/>
      <c r="P38" s="5"/>
      <c r="Q38" s="18"/>
      <c r="R38" s="18"/>
      <c r="S38" s="3"/>
      <c r="T38" s="5"/>
      <c r="U38" s="4"/>
      <c r="V38" s="4"/>
      <c r="W38" s="3"/>
      <c r="X38" s="5"/>
      <c r="Y38" s="4"/>
      <c r="Z38" s="4"/>
      <c r="AA38" s="3"/>
    </row>
    <row r="39" spans="2:27" hidden="1">
      <c r="B39" s="144"/>
      <c r="C39" s="147"/>
      <c r="D39" s="150"/>
      <c r="E39" s="153"/>
      <c r="F39" s="23" t="s">
        <v>108</v>
      </c>
      <c r="G39" s="25" t="s">
        <v>109</v>
      </c>
      <c r="H39" s="5"/>
      <c r="I39" s="4"/>
      <c r="J39" s="4"/>
      <c r="K39" s="3"/>
      <c r="L39" s="5"/>
      <c r="M39" s="18"/>
      <c r="N39" s="18"/>
      <c r="O39" s="3"/>
      <c r="P39" s="5"/>
      <c r="Q39" s="18"/>
      <c r="R39" s="18"/>
      <c r="S39" s="3"/>
      <c r="T39" s="5"/>
      <c r="U39" s="4"/>
      <c r="V39" s="4"/>
      <c r="W39" s="3"/>
      <c r="X39" s="5"/>
      <c r="Y39" s="4"/>
      <c r="Z39" s="4"/>
      <c r="AA39" s="3"/>
    </row>
    <row r="40" spans="2:27" hidden="1">
      <c r="B40" s="144"/>
      <c r="C40" s="147"/>
      <c r="D40" s="150"/>
      <c r="E40" s="153"/>
      <c r="F40" s="23" t="s">
        <v>110</v>
      </c>
      <c r="G40" s="25" t="s">
        <v>111</v>
      </c>
      <c r="H40" s="5"/>
      <c r="I40" s="4"/>
      <c r="J40" s="4"/>
      <c r="K40" s="3"/>
      <c r="L40" s="5"/>
      <c r="M40" s="18"/>
      <c r="N40" s="18"/>
      <c r="O40" s="3"/>
      <c r="P40" s="5"/>
      <c r="Q40" s="18"/>
      <c r="R40" s="18"/>
      <c r="S40" s="3"/>
      <c r="T40" s="5"/>
      <c r="U40" s="4"/>
      <c r="V40" s="4"/>
      <c r="W40" s="3"/>
      <c r="X40" s="5"/>
      <c r="Y40" s="4"/>
      <c r="Z40" s="4"/>
      <c r="AA40" s="3"/>
    </row>
    <row r="41" spans="2:27" hidden="1">
      <c r="B41" s="144"/>
      <c r="C41" s="147"/>
      <c r="D41" s="150"/>
      <c r="E41" s="153"/>
      <c r="F41" s="23" t="s">
        <v>112</v>
      </c>
      <c r="G41" s="25" t="s">
        <v>113</v>
      </c>
      <c r="H41" s="5"/>
      <c r="I41" s="4"/>
      <c r="J41" s="4"/>
      <c r="K41" s="3"/>
      <c r="L41" s="5"/>
      <c r="M41" s="18"/>
      <c r="N41" s="18"/>
      <c r="O41" s="3"/>
      <c r="P41" s="5"/>
      <c r="Q41" s="18"/>
      <c r="R41" s="18"/>
      <c r="S41" s="3"/>
      <c r="T41" s="5"/>
      <c r="U41" s="4"/>
      <c r="V41" s="4"/>
      <c r="W41" s="3"/>
      <c r="X41" s="5"/>
      <c r="Y41" s="4"/>
      <c r="Z41" s="4"/>
      <c r="AA41" s="3"/>
    </row>
    <row r="42" spans="2:27" hidden="1">
      <c r="B42" s="144"/>
      <c r="C42" s="147"/>
      <c r="D42" s="150"/>
      <c r="E42" s="153"/>
      <c r="F42" s="23" t="s">
        <v>114</v>
      </c>
      <c r="G42" s="25" t="s">
        <v>115</v>
      </c>
      <c r="H42" s="5"/>
      <c r="I42" s="4"/>
      <c r="J42" s="4"/>
      <c r="K42" s="3"/>
      <c r="L42" s="5"/>
      <c r="M42" s="18"/>
      <c r="N42" s="18"/>
      <c r="O42" s="3"/>
      <c r="P42" s="5"/>
      <c r="Q42" s="18"/>
      <c r="R42" s="18"/>
      <c r="S42" s="3"/>
      <c r="T42" s="5"/>
      <c r="U42" s="4"/>
      <c r="V42" s="4"/>
      <c r="W42" s="3"/>
      <c r="X42" s="5"/>
      <c r="Y42" s="4"/>
      <c r="Z42" s="4"/>
      <c r="AA42" s="3"/>
    </row>
    <row r="43" spans="2:27" hidden="1">
      <c r="B43" s="144"/>
      <c r="C43" s="147"/>
      <c r="D43" s="150"/>
      <c r="E43" s="153"/>
      <c r="F43" s="23" t="s">
        <v>120</v>
      </c>
      <c r="G43" s="25" t="s">
        <v>121</v>
      </c>
      <c r="H43" s="5"/>
      <c r="I43" s="4"/>
      <c r="J43" s="4"/>
      <c r="K43" s="3"/>
      <c r="L43" s="5"/>
      <c r="M43" s="18"/>
      <c r="N43" s="18"/>
      <c r="O43" s="3"/>
      <c r="P43" s="5"/>
      <c r="Q43" s="18"/>
      <c r="R43" s="18"/>
      <c r="S43" s="3"/>
      <c r="T43" s="5"/>
      <c r="U43" s="4"/>
      <c r="V43" s="4"/>
      <c r="W43" s="3"/>
      <c r="X43" s="5"/>
      <c r="Y43" s="4"/>
      <c r="Z43" s="4"/>
      <c r="AA43" s="3"/>
    </row>
    <row r="44" spans="2:27" hidden="1">
      <c r="B44" s="144"/>
      <c r="C44" s="147"/>
      <c r="D44" s="150"/>
      <c r="E44" s="153"/>
      <c r="F44" s="23" t="s">
        <v>122</v>
      </c>
      <c r="G44" s="25" t="s">
        <v>123</v>
      </c>
      <c r="H44" s="5"/>
      <c r="I44" s="4"/>
      <c r="J44" s="4"/>
      <c r="K44" s="3"/>
      <c r="L44" s="5"/>
      <c r="M44" s="18"/>
      <c r="N44" s="18"/>
      <c r="O44" s="3"/>
      <c r="P44" s="5"/>
      <c r="Q44" s="18"/>
      <c r="R44" s="18"/>
      <c r="S44" s="3"/>
      <c r="T44" s="5"/>
      <c r="U44" s="4"/>
      <c r="V44" s="4"/>
      <c r="W44" s="3"/>
      <c r="X44" s="5"/>
      <c r="Y44" s="4"/>
      <c r="Z44" s="4"/>
      <c r="AA44" s="3"/>
    </row>
    <row r="45" spans="2:27" hidden="1">
      <c r="B45" s="144"/>
      <c r="C45" s="147"/>
      <c r="D45" s="150"/>
      <c r="E45" s="153"/>
      <c r="F45" s="23" t="s">
        <v>124</v>
      </c>
      <c r="G45" s="25" t="s">
        <v>125</v>
      </c>
      <c r="H45" s="5"/>
      <c r="I45" s="4"/>
      <c r="J45" s="4"/>
      <c r="K45" s="3"/>
      <c r="L45" s="5"/>
      <c r="M45" s="18"/>
      <c r="N45" s="18"/>
      <c r="O45" s="3"/>
      <c r="P45" s="5"/>
      <c r="Q45" s="18"/>
      <c r="R45" s="18"/>
      <c r="S45" s="3"/>
      <c r="T45" s="5"/>
      <c r="U45" s="4"/>
      <c r="V45" s="4"/>
      <c r="W45" s="3"/>
      <c r="X45" s="5"/>
      <c r="Y45" s="4"/>
      <c r="Z45" s="4"/>
      <c r="AA45" s="3"/>
    </row>
    <row r="46" spans="2:27" hidden="1">
      <c r="B46" s="144"/>
      <c r="C46" s="147"/>
      <c r="D46" s="150"/>
      <c r="E46" s="153"/>
      <c r="F46" s="23" t="s">
        <v>126</v>
      </c>
      <c r="G46" s="25" t="s">
        <v>127</v>
      </c>
      <c r="H46" s="5"/>
      <c r="I46" s="4"/>
      <c r="J46" s="4"/>
      <c r="K46" s="3"/>
      <c r="L46" s="5"/>
      <c r="M46" s="18"/>
      <c r="N46" s="18"/>
      <c r="O46" s="3"/>
      <c r="P46" s="5"/>
      <c r="Q46" s="18"/>
      <c r="R46" s="18"/>
      <c r="S46" s="3"/>
      <c r="T46" s="5"/>
      <c r="U46" s="4"/>
      <c r="V46" s="4"/>
      <c r="W46" s="3"/>
      <c r="X46" s="5"/>
      <c r="Y46" s="4"/>
      <c r="Z46" s="4"/>
      <c r="AA46" s="3"/>
    </row>
    <row r="47" spans="2:27" hidden="1">
      <c r="B47" s="144"/>
      <c r="C47" s="147"/>
      <c r="D47" s="150"/>
      <c r="E47" s="153"/>
      <c r="F47" s="23" t="s">
        <v>128</v>
      </c>
      <c r="G47" s="25" t="s">
        <v>129</v>
      </c>
      <c r="H47" s="5"/>
      <c r="I47" s="4"/>
      <c r="J47" s="4"/>
      <c r="K47" s="3"/>
      <c r="L47" s="5"/>
      <c r="M47" s="18"/>
      <c r="N47" s="18"/>
      <c r="O47" s="3"/>
      <c r="P47" s="5"/>
      <c r="Q47" s="18"/>
      <c r="R47" s="18"/>
      <c r="S47" s="3"/>
      <c r="T47" s="5"/>
      <c r="U47" s="4"/>
      <c r="V47" s="4"/>
      <c r="W47" s="3"/>
      <c r="X47" s="5"/>
      <c r="Y47" s="4"/>
      <c r="Z47" s="4"/>
      <c r="AA47" s="3"/>
    </row>
    <row r="48" spans="2:27" hidden="1">
      <c r="B48" s="144"/>
      <c r="C48" s="147"/>
      <c r="D48" s="150"/>
      <c r="E48" s="153"/>
      <c r="F48" s="23" t="s">
        <v>130</v>
      </c>
      <c r="G48" s="25" t="s">
        <v>131</v>
      </c>
      <c r="H48" s="5"/>
      <c r="I48" s="4"/>
      <c r="J48" s="4"/>
      <c r="K48" s="3"/>
      <c r="L48" s="5"/>
      <c r="M48" s="18"/>
      <c r="N48" s="18"/>
      <c r="O48" s="3"/>
      <c r="P48" s="5"/>
      <c r="Q48" s="18"/>
      <c r="R48" s="18"/>
      <c r="S48" s="3"/>
      <c r="T48" s="5"/>
      <c r="U48" s="4"/>
      <c r="V48" s="4"/>
      <c r="W48" s="3"/>
      <c r="X48" s="5"/>
      <c r="Y48" s="4"/>
      <c r="Z48" s="4"/>
      <c r="AA48" s="3"/>
    </row>
    <row r="49" spans="2:27" hidden="1">
      <c r="B49" s="144"/>
      <c r="C49" s="147"/>
      <c r="D49" s="150"/>
      <c r="E49" s="153"/>
      <c r="F49" s="23" t="s">
        <v>132</v>
      </c>
      <c r="G49" s="25" t="s">
        <v>133</v>
      </c>
      <c r="H49" s="5"/>
      <c r="I49" s="4"/>
      <c r="J49" s="4"/>
      <c r="K49" s="3"/>
      <c r="L49" s="5"/>
      <c r="M49" s="18"/>
      <c r="N49" s="18"/>
      <c r="O49" s="3"/>
      <c r="P49" s="5"/>
      <c r="Q49" s="18"/>
      <c r="R49" s="18"/>
      <c r="S49" s="3"/>
      <c r="T49" s="5"/>
      <c r="U49" s="4"/>
      <c r="V49" s="4"/>
      <c r="W49" s="3"/>
      <c r="X49" s="5"/>
      <c r="Y49" s="4"/>
      <c r="Z49" s="4"/>
      <c r="AA49" s="3"/>
    </row>
    <row r="50" spans="2:27" hidden="1">
      <c r="B50" s="144"/>
      <c r="C50" s="147"/>
      <c r="D50" s="150"/>
      <c r="E50" s="153"/>
      <c r="F50" s="23" t="s">
        <v>134</v>
      </c>
      <c r="G50" s="25" t="s">
        <v>135</v>
      </c>
      <c r="H50" s="5"/>
      <c r="I50" s="4"/>
      <c r="J50" s="4"/>
      <c r="K50" s="3"/>
      <c r="L50" s="5"/>
      <c r="M50" s="18"/>
      <c r="N50" s="18"/>
      <c r="O50" s="3"/>
      <c r="P50" s="5"/>
      <c r="Q50" s="18"/>
      <c r="R50" s="18"/>
      <c r="S50" s="3"/>
      <c r="T50" s="5"/>
      <c r="U50" s="4"/>
      <c r="V50" s="4"/>
      <c r="W50" s="3"/>
      <c r="X50" s="5"/>
      <c r="Y50" s="4"/>
      <c r="Z50" s="4"/>
      <c r="AA50" s="3"/>
    </row>
    <row r="51" spans="2:27" hidden="1">
      <c r="B51" s="144"/>
      <c r="C51" s="147"/>
      <c r="D51" s="150"/>
      <c r="E51" s="153"/>
      <c r="F51" s="23" t="s">
        <v>136</v>
      </c>
      <c r="G51" s="25" t="s">
        <v>137</v>
      </c>
      <c r="H51" s="5"/>
      <c r="I51" s="4"/>
      <c r="J51" s="4"/>
      <c r="K51" s="3"/>
      <c r="L51" s="5"/>
      <c r="M51" s="18"/>
      <c r="N51" s="18"/>
      <c r="O51" s="3"/>
      <c r="P51" s="5"/>
      <c r="Q51" s="18"/>
      <c r="R51" s="18"/>
      <c r="S51" s="3"/>
      <c r="T51" s="5"/>
      <c r="U51" s="4"/>
      <c r="V51" s="4"/>
      <c r="W51" s="3"/>
      <c r="X51" s="5"/>
      <c r="Y51" s="4"/>
      <c r="Z51" s="4"/>
      <c r="AA51" s="3"/>
    </row>
    <row r="52" spans="2:27" hidden="1">
      <c r="B52" s="144"/>
      <c r="C52" s="147"/>
      <c r="D52" s="150"/>
      <c r="E52" s="153"/>
      <c r="F52" s="23" t="s">
        <v>138</v>
      </c>
      <c r="G52" s="25" t="s">
        <v>139</v>
      </c>
      <c r="H52" s="5"/>
      <c r="I52" s="4"/>
      <c r="J52" s="4"/>
      <c r="K52" s="3"/>
      <c r="L52" s="5"/>
      <c r="M52" s="18"/>
      <c r="N52" s="18"/>
      <c r="O52" s="3"/>
      <c r="P52" s="5"/>
      <c r="Q52" s="18"/>
      <c r="R52" s="18"/>
      <c r="S52" s="3"/>
      <c r="T52" s="5"/>
      <c r="U52" s="4"/>
      <c r="V52" s="4"/>
      <c r="W52" s="3"/>
      <c r="X52" s="5"/>
      <c r="Y52" s="4"/>
      <c r="Z52" s="4"/>
      <c r="AA52" s="3"/>
    </row>
    <row r="53" spans="2:27" hidden="1">
      <c r="B53" s="144"/>
      <c r="C53" s="147"/>
      <c r="D53" s="150"/>
      <c r="E53" s="153"/>
      <c r="F53" s="23" t="s">
        <v>140</v>
      </c>
      <c r="G53" s="25" t="s">
        <v>141</v>
      </c>
      <c r="H53" s="5"/>
      <c r="I53" s="4"/>
      <c r="J53" s="4"/>
      <c r="K53" s="3"/>
      <c r="L53" s="5"/>
      <c r="M53" s="18"/>
      <c r="N53" s="18"/>
      <c r="O53" s="3"/>
      <c r="P53" s="5"/>
      <c r="Q53" s="18"/>
      <c r="R53" s="18"/>
      <c r="S53" s="3"/>
      <c r="T53" s="5"/>
      <c r="U53" s="4"/>
      <c r="V53" s="4"/>
      <c r="W53" s="3"/>
      <c r="X53" s="5"/>
      <c r="Y53" s="4"/>
      <c r="Z53" s="4"/>
      <c r="AA53" s="3"/>
    </row>
    <row r="54" spans="2:27" hidden="1">
      <c r="B54" s="144"/>
      <c r="C54" s="147"/>
      <c r="D54" s="150"/>
      <c r="E54" s="153"/>
      <c r="F54" s="23" t="s">
        <v>142</v>
      </c>
      <c r="G54" s="25" t="s">
        <v>143</v>
      </c>
      <c r="H54" s="5"/>
      <c r="I54" s="4"/>
      <c r="J54" s="4"/>
      <c r="K54" s="3"/>
      <c r="L54" s="5"/>
      <c r="M54" s="18"/>
      <c r="N54" s="18"/>
      <c r="O54" s="3"/>
      <c r="P54" s="5"/>
      <c r="Q54" s="18"/>
      <c r="R54" s="18"/>
      <c r="S54" s="3"/>
      <c r="T54" s="5"/>
      <c r="U54" s="4"/>
      <c r="V54" s="4"/>
      <c r="W54" s="3"/>
      <c r="X54" s="5"/>
      <c r="Y54" s="4"/>
      <c r="Z54" s="4"/>
      <c r="AA54" s="3"/>
    </row>
    <row r="55" spans="2:27" hidden="1">
      <c r="B55" s="144"/>
      <c r="C55" s="147"/>
      <c r="D55" s="150"/>
      <c r="E55" s="153"/>
      <c r="F55" s="23" t="s">
        <v>144</v>
      </c>
      <c r="G55" s="25" t="s">
        <v>145</v>
      </c>
      <c r="H55" s="5"/>
      <c r="I55" s="4"/>
      <c r="J55" s="4"/>
      <c r="K55" s="3"/>
      <c r="L55" s="5"/>
      <c r="M55" s="18"/>
      <c r="N55" s="18"/>
      <c r="O55" s="3"/>
      <c r="P55" s="5"/>
      <c r="Q55" s="18"/>
      <c r="R55" s="18"/>
      <c r="S55" s="3"/>
      <c r="T55" s="5"/>
      <c r="U55" s="4"/>
      <c r="V55" s="4"/>
      <c r="W55" s="3"/>
      <c r="X55" s="5"/>
      <c r="Y55" s="4"/>
      <c r="Z55" s="4"/>
      <c r="AA55" s="3"/>
    </row>
    <row r="56" spans="2:27" hidden="1">
      <c r="B56" s="144"/>
      <c r="C56" s="147"/>
      <c r="D56" s="150"/>
      <c r="E56" s="153"/>
      <c r="F56" s="23" t="s">
        <v>146</v>
      </c>
      <c r="G56" s="25" t="s">
        <v>147</v>
      </c>
      <c r="H56" s="5"/>
      <c r="I56" s="4"/>
      <c r="J56" s="4"/>
      <c r="K56" s="3"/>
      <c r="L56" s="5"/>
      <c r="M56" s="18"/>
      <c r="N56" s="18"/>
      <c r="O56" s="3"/>
      <c r="P56" s="5"/>
      <c r="Q56" s="18"/>
      <c r="R56" s="18"/>
      <c r="S56" s="3"/>
      <c r="T56" s="5"/>
      <c r="U56" s="4"/>
      <c r="V56" s="4"/>
      <c r="W56" s="3"/>
      <c r="X56" s="5"/>
      <c r="Y56" s="4"/>
      <c r="Z56" s="4"/>
      <c r="AA56" s="3"/>
    </row>
    <row r="57" spans="2:27" hidden="1">
      <c r="B57" s="144"/>
      <c r="C57" s="147"/>
      <c r="D57" s="150"/>
      <c r="E57" s="153"/>
      <c r="F57" s="23" t="s">
        <v>148</v>
      </c>
      <c r="G57" s="25" t="s">
        <v>149</v>
      </c>
      <c r="H57" s="5"/>
      <c r="I57" s="4"/>
      <c r="J57" s="4"/>
      <c r="K57" s="3"/>
      <c r="L57" s="5"/>
      <c r="M57" s="18"/>
      <c r="N57" s="18"/>
      <c r="O57" s="3"/>
      <c r="P57" s="5"/>
      <c r="Q57" s="18"/>
      <c r="R57" s="18"/>
      <c r="S57" s="3"/>
      <c r="T57" s="5"/>
      <c r="U57" s="4"/>
      <c r="V57" s="4"/>
      <c r="W57" s="3"/>
      <c r="X57" s="5"/>
      <c r="Y57" s="4"/>
      <c r="Z57" s="4"/>
      <c r="AA57" s="3"/>
    </row>
    <row r="58" spans="2:27" hidden="1">
      <c r="B58" s="144"/>
      <c r="C58" s="147"/>
      <c r="D58" s="150"/>
      <c r="E58" s="153"/>
      <c r="F58" s="23" t="s">
        <v>150</v>
      </c>
      <c r="G58" s="25" t="s">
        <v>151</v>
      </c>
      <c r="H58" s="5"/>
      <c r="I58" s="4"/>
      <c r="J58" s="4"/>
      <c r="K58" s="3"/>
      <c r="L58" s="5"/>
      <c r="M58" s="18"/>
      <c r="N58" s="18"/>
      <c r="O58" s="3"/>
      <c r="P58" s="5"/>
      <c r="Q58" s="18"/>
      <c r="R58" s="18"/>
      <c r="S58" s="3"/>
      <c r="T58" s="5"/>
      <c r="U58" s="4"/>
      <c r="V58" s="4"/>
      <c r="W58" s="3"/>
      <c r="X58" s="5"/>
      <c r="Y58" s="4"/>
      <c r="Z58" s="4"/>
      <c r="AA58" s="3"/>
    </row>
    <row r="59" spans="2:27" hidden="1">
      <c r="B59" s="144"/>
      <c r="C59" s="147"/>
      <c r="D59" s="150"/>
      <c r="E59" s="153"/>
      <c r="F59" s="23" t="s">
        <v>152</v>
      </c>
      <c r="G59" s="25" t="s">
        <v>153</v>
      </c>
      <c r="H59" s="5"/>
      <c r="I59" s="4"/>
      <c r="J59" s="4"/>
      <c r="K59" s="3"/>
      <c r="L59" s="5"/>
      <c r="M59" s="18"/>
      <c r="N59" s="18"/>
      <c r="O59" s="3"/>
      <c r="P59" s="5"/>
      <c r="Q59" s="18"/>
      <c r="R59" s="18"/>
      <c r="S59" s="3"/>
      <c r="T59" s="5"/>
      <c r="U59" s="4"/>
      <c r="V59" s="4"/>
      <c r="W59" s="3"/>
      <c r="X59" s="5"/>
      <c r="Y59" s="4"/>
      <c r="Z59" s="4"/>
      <c r="AA59" s="3"/>
    </row>
    <row r="60" spans="2:27" hidden="1">
      <c r="B60" s="144"/>
      <c r="C60" s="147"/>
      <c r="D60" s="150"/>
      <c r="E60" s="153"/>
      <c r="F60" s="23" t="s">
        <v>154</v>
      </c>
      <c r="G60" s="25" t="s">
        <v>155</v>
      </c>
      <c r="H60" s="5"/>
      <c r="I60" s="4"/>
      <c r="J60" s="4"/>
      <c r="K60" s="3"/>
      <c r="L60" s="5"/>
      <c r="M60" s="18"/>
      <c r="N60" s="18"/>
      <c r="O60" s="3"/>
      <c r="P60" s="5"/>
      <c r="Q60" s="18"/>
      <c r="R60" s="18"/>
      <c r="S60" s="3"/>
      <c r="T60" s="5"/>
      <c r="U60" s="4"/>
      <c r="V60" s="4"/>
      <c r="W60" s="3"/>
      <c r="X60" s="5"/>
      <c r="Y60" s="4"/>
      <c r="Z60" s="4"/>
      <c r="AA60" s="3"/>
    </row>
    <row r="61" spans="2:27" hidden="1">
      <c r="B61" s="144"/>
      <c r="C61" s="147"/>
      <c r="D61" s="150"/>
      <c r="E61" s="153"/>
      <c r="F61" s="23" t="s">
        <v>156</v>
      </c>
      <c r="G61" s="25" t="s">
        <v>157</v>
      </c>
      <c r="H61" s="5"/>
      <c r="I61" s="4"/>
      <c r="J61" s="4"/>
      <c r="K61" s="3"/>
      <c r="L61" s="5"/>
      <c r="M61" s="18"/>
      <c r="N61" s="18"/>
      <c r="O61" s="3"/>
      <c r="P61" s="5"/>
      <c r="Q61" s="18"/>
      <c r="R61" s="18"/>
      <c r="S61" s="3"/>
      <c r="T61" s="5"/>
      <c r="U61" s="4"/>
      <c r="V61" s="4"/>
      <c r="W61" s="3"/>
      <c r="X61" s="5"/>
      <c r="Y61" s="4"/>
      <c r="Z61" s="4"/>
      <c r="AA61" s="3"/>
    </row>
    <row r="62" spans="2:27" hidden="1">
      <c r="B62" s="144"/>
      <c r="C62" s="147"/>
      <c r="D62" s="150"/>
      <c r="E62" s="153"/>
      <c r="F62" s="23" t="s">
        <v>158</v>
      </c>
      <c r="G62" s="25" t="s">
        <v>159</v>
      </c>
      <c r="H62" s="5"/>
      <c r="I62" s="4"/>
      <c r="J62" s="4"/>
      <c r="K62" s="3"/>
      <c r="L62" s="5"/>
      <c r="M62" s="18"/>
      <c r="N62" s="18"/>
      <c r="O62" s="3"/>
      <c r="P62" s="5"/>
      <c r="Q62" s="18"/>
      <c r="R62" s="18"/>
      <c r="S62" s="3"/>
      <c r="T62" s="5"/>
      <c r="U62" s="4"/>
      <c r="V62" s="4"/>
      <c r="W62" s="3"/>
      <c r="X62" s="5"/>
      <c r="Y62" s="4"/>
      <c r="Z62" s="4"/>
      <c r="AA62" s="3"/>
    </row>
    <row r="63" spans="2:27" hidden="1">
      <c r="B63" s="144"/>
      <c r="C63" s="147"/>
      <c r="D63" s="150"/>
      <c r="E63" s="153"/>
      <c r="F63" s="23" t="s">
        <v>160</v>
      </c>
      <c r="G63" s="25" t="s">
        <v>161</v>
      </c>
      <c r="H63" s="5"/>
      <c r="I63" s="4"/>
      <c r="J63" s="4"/>
      <c r="K63" s="3"/>
      <c r="L63" s="5"/>
      <c r="M63" s="18"/>
      <c r="N63" s="18"/>
      <c r="O63" s="3"/>
      <c r="P63" s="5"/>
      <c r="Q63" s="18"/>
      <c r="R63" s="18"/>
      <c r="S63" s="3"/>
      <c r="T63" s="5"/>
      <c r="U63" s="4"/>
      <c r="V63" s="4"/>
      <c r="W63" s="3"/>
      <c r="X63" s="5"/>
      <c r="Y63" s="4"/>
      <c r="Z63" s="4"/>
      <c r="AA63" s="3"/>
    </row>
    <row r="64" spans="2:27" hidden="1">
      <c r="B64" s="144"/>
      <c r="C64" s="147"/>
      <c r="D64" s="150"/>
      <c r="E64" s="153"/>
      <c r="F64" s="23" t="s">
        <v>162</v>
      </c>
      <c r="G64" s="25" t="s">
        <v>163</v>
      </c>
      <c r="H64" s="5"/>
      <c r="I64" s="4"/>
      <c r="J64" s="4"/>
      <c r="K64" s="3"/>
      <c r="L64" s="5"/>
      <c r="M64" s="18"/>
      <c r="N64" s="18"/>
      <c r="O64" s="3"/>
      <c r="P64" s="5"/>
      <c r="Q64" s="18"/>
      <c r="R64" s="18"/>
      <c r="S64" s="3"/>
      <c r="T64" s="5"/>
      <c r="U64" s="4"/>
      <c r="V64" s="4"/>
      <c r="W64" s="3"/>
      <c r="X64" s="5"/>
      <c r="Y64" s="4"/>
      <c r="Z64" s="4"/>
      <c r="AA64" s="3"/>
    </row>
    <row r="65" spans="2:27" hidden="1">
      <c r="B65" s="144"/>
      <c r="C65" s="147"/>
      <c r="D65" s="150"/>
      <c r="E65" s="153"/>
      <c r="F65" s="23" t="s">
        <v>164</v>
      </c>
      <c r="G65" s="25" t="s">
        <v>165</v>
      </c>
      <c r="H65" s="5"/>
      <c r="I65" s="4"/>
      <c r="J65" s="4"/>
      <c r="K65" s="3"/>
      <c r="L65" s="5"/>
      <c r="M65" s="18"/>
      <c r="N65" s="18"/>
      <c r="O65" s="3"/>
      <c r="P65" s="5"/>
      <c r="Q65" s="18"/>
      <c r="R65" s="18"/>
      <c r="S65" s="3"/>
      <c r="T65" s="5"/>
      <c r="U65" s="4"/>
      <c r="V65" s="4"/>
      <c r="W65" s="3"/>
      <c r="X65" s="5"/>
      <c r="Y65" s="4"/>
      <c r="Z65" s="4"/>
      <c r="AA65" s="3"/>
    </row>
    <row r="66" spans="2:27" hidden="1">
      <c r="B66" s="144"/>
      <c r="C66" s="147"/>
      <c r="D66" s="150"/>
      <c r="E66" s="153"/>
      <c r="F66" s="23" t="s">
        <v>166</v>
      </c>
      <c r="G66" s="25" t="s">
        <v>167</v>
      </c>
      <c r="H66" s="5"/>
      <c r="I66" s="4"/>
      <c r="J66" s="4"/>
      <c r="K66" s="3"/>
      <c r="L66" s="5"/>
      <c r="M66" s="18"/>
      <c r="N66" s="18"/>
      <c r="O66" s="3"/>
      <c r="P66" s="5"/>
      <c r="Q66" s="18"/>
      <c r="R66" s="18"/>
      <c r="S66" s="3"/>
      <c r="T66" s="5"/>
      <c r="U66" s="4"/>
      <c r="V66" s="4"/>
      <c r="W66" s="3"/>
      <c r="X66" s="5"/>
      <c r="Y66" s="4"/>
      <c r="Z66" s="4"/>
      <c r="AA66" s="3"/>
    </row>
    <row r="67" spans="2:27" hidden="1">
      <c r="B67" s="144"/>
      <c r="C67" s="147"/>
      <c r="D67" s="150"/>
      <c r="E67" s="153"/>
      <c r="F67" s="23" t="s">
        <v>168</v>
      </c>
      <c r="G67" s="25" t="s">
        <v>169</v>
      </c>
      <c r="H67" s="5"/>
      <c r="I67" s="4"/>
      <c r="J67" s="4"/>
      <c r="K67" s="3"/>
      <c r="L67" s="5"/>
      <c r="M67" s="18"/>
      <c r="N67" s="18"/>
      <c r="O67" s="3"/>
      <c r="P67" s="5"/>
      <c r="Q67" s="18"/>
      <c r="R67" s="18"/>
      <c r="S67" s="3"/>
      <c r="T67" s="5"/>
      <c r="U67" s="4"/>
      <c r="V67" s="4"/>
      <c r="W67" s="3"/>
      <c r="X67" s="5"/>
      <c r="Y67" s="4"/>
      <c r="Z67" s="4"/>
      <c r="AA67" s="3"/>
    </row>
    <row r="68" spans="2:27" hidden="1">
      <c r="B68" s="144"/>
      <c r="C68" s="147"/>
      <c r="D68" s="150"/>
      <c r="E68" s="153"/>
      <c r="F68" s="23" t="s">
        <v>170</v>
      </c>
      <c r="G68" s="25" t="s">
        <v>171</v>
      </c>
      <c r="H68" s="5"/>
      <c r="I68" s="4"/>
      <c r="J68" s="4"/>
      <c r="K68" s="3"/>
      <c r="L68" s="5"/>
      <c r="M68" s="18"/>
      <c r="N68" s="18"/>
      <c r="O68" s="3"/>
      <c r="P68" s="5"/>
      <c r="Q68" s="18"/>
      <c r="R68" s="18"/>
      <c r="S68" s="3"/>
      <c r="T68" s="5"/>
      <c r="U68" s="4"/>
      <c r="V68" s="4"/>
      <c r="W68" s="3"/>
      <c r="X68" s="5"/>
      <c r="Y68" s="4"/>
      <c r="Z68" s="4"/>
      <c r="AA68" s="3"/>
    </row>
    <row r="69" spans="2:27" hidden="1">
      <c r="B69" s="144"/>
      <c r="C69" s="147"/>
      <c r="D69" s="150"/>
      <c r="E69" s="153"/>
      <c r="F69" s="23" t="s">
        <v>172</v>
      </c>
      <c r="G69" s="25" t="s">
        <v>173</v>
      </c>
      <c r="H69" s="5"/>
      <c r="I69" s="4"/>
      <c r="J69" s="4"/>
      <c r="K69" s="3"/>
      <c r="L69" s="5"/>
      <c r="M69" s="18"/>
      <c r="N69" s="18"/>
      <c r="O69" s="3"/>
      <c r="P69" s="5"/>
      <c r="Q69" s="18"/>
      <c r="R69" s="18"/>
      <c r="S69" s="3"/>
      <c r="T69" s="5"/>
      <c r="U69" s="4"/>
      <c r="V69" s="4"/>
      <c r="W69" s="3"/>
      <c r="X69" s="5"/>
      <c r="Y69" s="4"/>
      <c r="Z69" s="4"/>
      <c r="AA69" s="3"/>
    </row>
    <row r="70" spans="2:27" hidden="1">
      <c r="B70" s="144"/>
      <c r="C70" s="147"/>
      <c r="D70" s="150"/>
      <c r="E70" s="153"/>
      <c r="F70" s="23" t="s">
        <v>174</v>
      </c>
      <c r="G70" s="25" t="s">
        <v>175</v>
      </c>
      <c r="H70" s="5"/>
      <c r="I70" s="4"/>
      <c r="J70" s="4"/>
      <c r="K70" s="3"/>
      <c r="L70" s="5"/>
      <c r="M70" s="18"/>
      <c r="N70" s="18"/>
      <c r="O70" s="3"/>
      <c r="P70" s="5"/>
      <c r="Q70" s="18"/>
      <c r="R70" s="18"/>
      <c r="S70" s="3"/>
      <c r="T70" s="5"/>
      <c r="U70" s="4"/>
      <c r="V70" s="4"/>
      <c r="W70" s="3"/>
      <c r="X70" s="5"/>
      <c r="Y70" s="4"/>
      <c r="Z70" s="4"/>
      <c r="AA70" s="3"/>
    </row>
    <row r="71" spans="2:27" hidden="1">
      <c r="B71" s="144"/>
      <c r="C71" s="147"/>
      <c r="D71" s="150"/>
      <c r="E71" s="153"/>
      <c r="F71" s="23" t="s">
        <v>176</v>
      </c>
      <c r="G71" s="25" t="s">
        <v>177</v>
      </c>
      <c r="H71" s="5"/>
      <c r="I71" s="4"/>
      <c r="J71" s="4"/>
      <c r="K71" s="3"/>
      <c r="L71" s="5"/>
      <c r="M71" s="18"/>
      <c r="N71" s="18"/>
      <c r="O71" s="3"/>
      <c r="P71" s="5"/>
      <c r="Q71" s="18"/>
      <c r="R71" s="18"/>
      <c r="S71" s="3"/>
      <c r="T71" s="5"/>
      <c r="U71" s="4"/>
      <c r="V71" s="4"/>
      <c r="W71" s="3"/>
      <c r="X71" s="5"/>
      <c r="Y71" s="4"/>
      <c r="Z71" s="4"/>
      <c r="AA71" s="3"/>
    </row>
    <row r="72" spans="2:27" hidden="1">
      <c r="B72" s="144"/>
      <c r="C72" s="147"/>
      <c r="D72" s="150"/>
      <c r="E72" s="153"/>
      <c r="F72" s="23" t="s">
        <v>178</v>
      </c>
      <c r="G72" s="25" t="s">
        <v>179</v>
      </c>
      <c r="H72" s="5"/>
      <c r="I72" s="4"/>
      <c r="J72" s="4"/>
      <c r="K72" s="3"/>
      <c r="L72" s="5"/>
      <c r="M72" s="18"/>
      <c r="N72" s="18"/>
      <c r="O72" s="3"/>
      <c r="P72" s="5"/>
      <c r="Q72" s="18"/>
      <c r="R72" s="18"/>
      <c r="S72" s="3"/>
      <c r="T72" s="5"/>
      <c r="U72" s="4"/>
      <c r="V72" s="4"/>
      <c r="W72" s="3"/>
      <c r="X72" s="5"/>
      <c r="Y72" s="4"/>
      <c r="Z72" s="4"/>
      <c r="AA72" s="3"/>
    </row>
    <row r="73" spans="2:27" hidden="1">
      <c r="B73" s="144"/>
      <c r="C73" s="147"/>
      <c r="D73" s="150"/>
      <c r="E73" s="153"/>
      <c r="F73" s="23" t="s">
        <v>180</v>
      </c>
      <c r="G73" s="25" t="s">
        <v>181</v>
      </c>
      <c r="H73" s="5"/>
      <c r="I73" s="4"/>
      <c r="J73" s="4"/>
      <c r="K73" s="3"/>
      <c r="L73" s="5"/>
      <c r="M73" s="18"/>
      <c r="N73" s="18"/>
      <c r="O73" s="3"/>
      <c r="P73" s="5"/>
      <c r="Q73" s="18"/>
      <c r="R73" s="18"/>
      <c r="S73" s="3"/>
      <c r="T73" s="5"/>
      <c r="U73" s="4"/>
      <c r="V73" s="4"/>
      <c r="W73" s="3"/>
      <c r="X73" s="5"/>
      <c r="Y73" s="4"/>
      <c r="Z73" s="4"/>
      <c r="AA73" s="3"/>
    </row>
    <row r="74" spans="2:27" hidden="1">
      <c r="B74" s="144"/>
      <c r="C74" s="147"/>
      <c r="D74" s="150"/>
      <c r="E74" s="153"/>
      <c r="F74" s="23" t="s">
        <v>182</v>
      </c>
      <c r="G74" s="25" t="s">
        <v>183</v>
      </c>
      <c r="H74" s="5"/>
      <c r="I74" s="4"/>
      <c r="J74" s="4"/>
      <c r="K74" s="3"/>
      <c r="L74" s="5"/>
      <c r="M74" s="18"/>
      <c r="N74" s="18"/>
      <c r="O74" s="3"/>
      <c r="P74" s="5"/>
      <c r="Q74" s="18"/>
      <c r="R74" s="18"/>
      <c r="S74" s="3"/>
      <c r="T74" s="5"/>
      <c r="U74" s="4"/>
      <c r="V74" s="4"/>
      <c r="W74" s="3"/>
      <c r="X74" s="5"/>
      <c r="Y74" s="4"/>
      <c r="Z74" s="4"/>
      <c r="AA74" s="3"/>
    </row>
    <row r="75" spans="2:27" hidden="1">
      <c r="B75" s="144"/>
      <c r="C75" s="147"/>
      <c r="D75" s="150"/>
      <c r="E75" s="153"/>
      <c r="F75" s="23" t="s">
        <v>184</v>
      </c>
      <c r="G75" s="25" t="s">
        <v>185</v>
      </c>
      <c r="H75" s="5"/>
      <c r="I75" s="4"/>
      <c r="J75" s="4"/>
      <c r="K75" s="3"/>
      <c r="L75" s="5"/>
      <c r="M75" s="18"/>
      <c r="N75" s="18"/>
      <c r="O75" s="3"/>
      <c r="P75" s="5"/>
      <c r="Q75" s="18"/>
      <c r="R75" s="18"/>
      <c r="S75" s="3"/>
      <c r="T75" s="5"/>
      <c r="U75" s="4"/>
      <c r="V75" s="4"/>
      <c r="W75" s="3"/>
      <c r="X75" s="5"/>
      <c r="Y75" s="4"/>
      <c r="Z75" s="4"/>
      <c r="AA75" s="3"/>
    </row>
    <row r="76" spans="2:27" hidden="1">
      <c r="B76" s="144"/>
      <c r="C76" s="147"/>
      <c r="D76" s="150"/>
      <c r="E76" s="153"/>
      <c r="F76" s="23" t="s">
        <v>190</v>
      </c>
      <c r="G76" s="25" t="s">
        <v>191</v>
      </c>
      <c r="H76" s="5"/>
      <c r="I76" s="4"/>
      <c r="J76" s="4"/>
      <c r="K76" s="3"/>
      <c r="L76" s="5"/>
      <c r="M76" s="18"/>
      <c r="N76" s="18"/>
      <c r="O76" s="3"/>
      <c r="P76" s="5"/>
      <c r="Q76" s="18"/>
      <c r="R76" s="18"/>
      <c r="S76" s="3"/>
      <c r="T76" s="5"/>
      <c r="U76" s="4"/>
      <c r="V76" s="4"/>
      <c r="W76" s="3"/>
      <c r="X76" s="5"/>
      <c r="Y76" s="4"/>
      <c r="Z76" s="4"/>
      <c r="AA76" s="3"/>
    </row>
    <row r="77" spans="2:27" hidden="1">
      <c r="B77" s="144"/>
      <c r="C77" s="147"/>
      <c r="D77" s="150"/>
      <c r="E77" s="153"/>
      <c r="F77" s="23" t="s">
        <v>192</v>
      </c>
      <c r="G77" s="25" t="s">
        <v>193</v>
      </c>
      <c r="H77" s="5"/>
      <c r="I77" s="4"/>
      <c r="J77" s="4"/>
      <c r="K77" s="3"/>
      <c r="L77" s="5"/>
      <c r="M77" s="18"/>
      <c r="N77" s="18"/>
      <c r="O77" s="3"/>
      <c r="P77" s="5"/>
      <c r="Q77" s="18"/>
      <c r="R77" s="18"/>
      <c r="S77" s="3"/>
      <c r="T77" s="5"/>
      <c r="U77" s="4"/>
      <c r="V77" s="4"/>
      <c r="W77" s="3"/>
      <c r="X77" s="5"/>
      <c r="Y77" s="4"/>
      <c r="Z77" s="4"/>
      <c r="AA77" s="3"/>
    </row>
    <row r="78" spans="2:27" hidden="1">
      <c r="B78" s="144"/>
      <c r="C78" s="147"/>
      <c r="D78" s="150"/>
      <c r="E78" s="153"/>
      <c r="F78" s="23" t="s">
        <v>194</v>
      </c>
      <c r="G78" s="25" t="s">
        <v>195</v>
      </c>
      <c r="H78" s="5"/>
      <c r="I78" s="4"/>
      <c r="J78" s="4"/>
      <c r="K78" s="3"/>
      <c r="L78" s="5"/>
      <c r="M78" s="18"/>
      <c r="N78" s="18"/>
      <c r="O78" s="3"/>
      <c r="P78" s="5"/>
      <c r="Q78" s="18"/>
      <c r="R78" s="18"/>
      <c r="S78" s="3"/>
      <c r="T78" s="5"/>
      <c r="U78" s="4"/>
      <c r="V78" s="4"/>
      <c r="W78" s="3"/>
      <c r="X78" s="5"/>
      <c r="Y78" s="4"/>
      <c r="Z78" s="4"/>
      <c r="AA78" s="3"/>
    </row>
    <row r="79" spans="2:27" hidden="1">
      <c r="B79" s="144"/>
      <c r="C79" s="147"/>
      <c r="D79" s="150"/>
      <c r="E79" s="153"/>
      <c r="F79" s="23" t="s">
        <v>196</v>
      </c>
      <c r="G79" s="25" t="s">
        <v>197</v>
      </c>
      <c r="H79" s="5"/>
      <c r="I79" s="4"/>
      <c r="J79" s="4"/>
      <c r="K79" s="3"/>
      <c r="L79" s="5"/>
      <c r="M79" s="18"/>
      <c r="N79" s="18"/>
      <c r="O79" s="3"/>
      <c r="P79" s="5"/>
      <c r="Q79" s="18"/>
      <c r="R79" s="18"/>
      <c r="S79" s="3"/>
      <c r="T79" s="5"/>
      <c r="U79" s="4"/>
      <c r="V79" s="4"/>
      <c r="W79" s="3"/>
      <c r="X79" s="5"/>
      <c r="Y79" s="4"/>
      <c r="Z79" s="4"/>
      <c r="AA79" s="3"/>
    </row>
    <row r="80" spans="2:27" hidden="1">
      <c r="B80" s="144"/>
      <c r="C80" s="147"/>
      <c r="D80" s="150"/>
      <c r="E80" s="153"/>
      <c r="F80" s="23" t="s">
        <v>198</v>
      </c>
      <c r="G80" s="25" t="s">
        <v>199</v>
      </c>
      <c r="H80" s="5"/>
      <c r="I80" s="4"/>
      <c r="J80" s="4"/>
      <c r="K80" s="3"/>
      <c r="L80" s="5"/>
      <c r="M80" s="18"/>
      <c r="N80" s="18"/>
      <c r="O80" s="3"/>
      <c r="P80" s="5"/>
      <c r="Q80" s="18"/>
      <c r="R80" s="18"/>
      <c r="S80" s="3"/>
      <c r="T80" s="5"/>
      <c r="U80" s="4"/>
      <c r="V80" s="4"/>
      <c r="W80" s="3"/>
      <c r="X80" s="5"/>
      <c r="Y80" s="4"/>
      <c r="Z80" s="4"/>
      <c r="AA80" s="3"/>
    </row>
    <row r="81" spans="2:27" hidden="1">
      <c r="B81" s="144"/>
      <c r="C81" s="147"/>
      <c r="D81" s="150"/>
      <c r="E81" s="153"/>
      <c r="F81" s="23" t="s">
        <v>200</v>
      </c>
      <c r="G81" s="25" t="s">
        <v>201</v>
      </c>
      <c r="H81" s="5"/>
      <c r="I81" s="4"/>
      <c r="J81" s="4"/>
      <c r="K81" s="3"/>
      <c r="L81" s="5"/>
      <c r="M81" s="18"/>
      <c r="N81" s="18"/>
      <c r="O81" s="3"/>
      <c r="P81" s="5"/>
      <c r="Q81" s="18"/>
      <c r="R81" s="18"/>
      <c r="S81" s="3"/>
      <c r="T81" s="5"/>
      <c r="U81" s="4"/>
      <c r="V81" s="4"/>
      <c r="W81" s="3"/>
      <c r="X81" s="5"/>
      <c r="Y81" s="4"/>
      <c r="Z81" s="4"/>
      <c r="AA81" s="3"/>
    </row>
    <row r="82" spans="2:27" hidden="1">
      <c r="B82" s="144"/>
      <c r="C82" s="147"/>
      <c r="D82" s="150"/>
      <c r="E82" s="153"/>
      <c r="F82" s="23" t="s">
        <v>202</v>
      </c>
      <c r="G82" s="25" t="s">
        <v>203</v>
      </c>
      <c r="H82" s="5"/>
      <c r="I82" s="4"/>
      <c r="J82" s="4"/>
      <c r="K82" s="3"/>
      <c r="L82" s="5"/>
      <c r="M82" s="18"/>
      <c r="N82" s="18"/>
      <c r="O82" s="3"/>
      <c r="P82" s="5"/>
      <c r="Q82" s="18"/>
      <c r="R82" s="18"/>
      <c r="S82" s="3"/>
      <c r="T82" s="5"/>
      <c r="U82" s="4"/>
      <c r="V82" s="4"/>
      <c r="W82" s="3"/>
      <c r="X82" s="5"/>
      <c r="Y82" s="4"/>
      <c r="Z82" s="4"/>
      <c r="AA82" s="3"/>
    </row>
    <row r="83" spans="2:27" hidden="1">
      <c r="B83" s="144"/>
      <c r="C83" s="147"/>
      <c r="D83" s="150"/>
      <c r="E83" s="153"/>
      <c r="F83" s="23" t="s">
        <v>204</v>
      </c>
      <c r="G83" s="25" t="s">
        <v>205</v>
      </c>
      <c r="H83" s="5"/>
      <c r="I83" s="4"/>
      <c r="J83" s="4"/>
      <c r="K83" s="3"/>
      <c r="L83" s="5"/>
      <c r="M83" s="18"/>
      <c r="N83" s="18"/>
      <c r="O83" s="3"/>
      <c r="P83" s="5"/>
      <c r="Q83" s="18"/>
      <c r="R83" s="18"/>
      <c r="S83" s="3"/>
      <c r="T83" s="5"/>
      <c r="U83" s="4"/>
      <c r="V83" s="4"/>
      <c r="W83" s="3"/>
      <c r="X83" s="5"/>
      <c r="Y83" s="4"/>
      <c r="Z83" s="4"/>
      <c r="AA83" s="3"/>
    </row>
    <row r="84" spans="2:27" hidden="1">
      <c r="B84" s="144"/>
      <c r="C84" s="147"/>
      <c r="D84" s="150"/>
      <c r="E84" s="153"/>
      <c r="F84" s="23" t="s">
        <v>206</v>
      </c>
      <c r="G84" s="25" t="s">
        <v>207</v>
      </c>
      <c r="H84" s="5"/>
      <c r="I84" s="4"/>
      <c r="J84" s="4"/>
      <c r="K84" s="3"/>
      <c r="L84" s="5"/>
      <c r="M84" s="18"/>
      <c r="N84" s="18"/>
      <c r="O84" s="3"/>
      <c r="P84" s="5"/>
      <c r="Q84" s="18"/>
      <c r="R84" s="18"/>
      <c r="S84" s="3"/>
      <c r="T84" s="5"/>
      <c r="U84" s="4"/>
      <c r="V84" s="4"/>
      <c r="W84" s="3"/>
      <c r="X84" s="5"/>
      <c r="Y84" s="4"/>
      <c r="Z84" s="4"/>
      <c r="AA84" s="3"/>
    </row>
    <row r="85" spans="2:27" hidden="1">
      <c r="B85" s="144"/>
      <c r="C85" s="147"/>
      <c r="D85" s="150"/>
      <c r="E85" s="153"/>
      <c r="F85" s="23" t="s">
        <v>208</v>
      </c>
      <c r="G85" s="25" t="s">
        <v>209</v>
      </c>
      <c r="H85" s="5"/>
      <c r="I85" s="4"/>
      <c r="J85" s="4"/>
      <c r="K85" s="3"/>
      <c r="L85" s="5"/>
      <c r="M85" s="18"/>
      <c r="N85" s="18"/>
      <c r="O85" s="3"/>
      <c r="P85" s="5"/>
      <c r="Q85" s="18"/>
      <c r="R85" s="18"/>
      <c r="S85" s="3"/>
      <c r="T85" s="5"/>
      <c r="U85" s="4"/>
      <c r="V85" s="4"/>
      <c r="W85" s="3"/>
      <c r="X85" s="5"/>
      <c r="Y85" s="4"/>
      <c r="Z85" s="4"/>
      <c r="AA85" s="3"/>
    </row>
    <row r="86" spans="2:27" hidden="1">
      <c r="B86" s="144"/>
      <c r="C86" s="147"/>
      <c r="D86" s="150"/>
      <c r="E86" s="153"/>
      <c r="F86" s="23" t="s">
        <v>210</v>
      </c>
      <c r="G86" s="25" t="s">
        <v>211</v>
      </c>
      <c r="H86" s="5"/>
      <c r="I86" s="4"/>
      <c r="J86" s="4"/>
      <c r="K86" s="3"/>
      <c r="L86" s="5"/>
      <c r="M86" s="18"/>
      <c r="N86" s="18"/>
      <c r="O86" s="3"/>
      <c r="P86" s="5"/>
      <c r="Q86" s="18"/>
      <c r="R86" s="18"/>
      <c r="S86" s="3"/>
      <c r="T86" s="5"/>
      <c r="U86" s="4"/>
      <c r="V86" s="4"/>
      <c r="W86" s="3"/>
      <c r="X86" s="5"/>
      <c r="Y86" s="4"/>
      <c r="Z86" s="4"/>
      <c r="AA86" s="3"/>
    </row>
    <row r="87" spans="2:27" hidden="1">
      <c r="B87" s="144"/>
      <c r="C87" s="147"/>
      <c r="D87" s="150"/>
      <c r="E87" s="153"/>
      <c r="F87" s="23" t="s">
        <v>212</v>
      </c>
      <c r="G87" s="25" t="s">
        <v>213</v>
      </c>
      <c r="H87" s="5"/>
      <c r="I87" s="4"/>
      <c r="J87" s="4"/>
      <c r="K87" s="3"/>
      <c r="L87" s="5"/>
      <c r="M87" s="18"/>
      <c r="N87" s="18"/>
      <c r="O87" s="3"/>
      <c r="P87" s="5"/>
      <c r="Q87" s="18"/>
      <c r="R87" s="18"/>
      <c r="S87" s="3"/>
      <c r="T87" s="5"/>
      <c r="U87" s="4"/>
      <c r="V87" s="4"/>
      <c r="W87" s="3"/>
      <c r="X87" s="5"/>
      <c r="Y87" s="4"/>
      <c r="Z87" s="4"/>
      <c r="AA87" s="3"/>
    </row>
    <row r="88" spans="2:27" hidden="1">
      <c r="B88" s="144"/>
      <c r="C88" s="147"/>
      <c r="D88" s="150"/>
      <c r="E88" s="153"/>
      <c r="F88" s="23" t="s">
        <v>214</v>
      </c>
      <c r="G88" s="25" t="s">
        <v>215</v>
      </c>
      <c r="H88" s="5"/>
      <c r="I88" s="4"/>
      <c r="J88" s="4"/>
      <c r="K88" s="3"/>
      <c r="L88" s="5"/>
      <c r="M88" s="18"/>
      <c r="N88" s="18"/>
      <c r="O88" s="3"/>
      <c r="P88" s="5"/>
      <c r="Q88" s="18"/>
      <c r="R88" s="18"/>
      <c r="S88" s="3"/>
      <c r="T88" s="5"/>
      <c r="U88" s="4"/>
      <c r="V88" s="4"/>
      <c r="W88" s="3"/>
      <c r="X88" s="5"/>
      <c r="Y88" s="4"/>
      <c r="Z88" s="4"/>
      <c r="AA88" s="3"/>
    </row>
    <row r="89" spans="2:27" hidden="1">
      <c r="B89" s="144"/>
      <c r="C89" s="147"/>
      <c r="D89" s="150"/>
      <c r="E89" s="153"/>
      <c r="F89" s="23" t="s">
        <v>216</v>
      </c>
      <c r="G89" s="25" t="s">
        <v>217</v>
      </c>
      <c r="H89" s="5"/>
      <c r="I89" s="4"/>
      <c r="J89" s="4"/>
      <c r="K89" s="3"/>
      <c r="L89" s="5"/>
      <c r="M89" s="18"/>
      <c r="N89" s="18"/>
      <c r="O89" s="3"/>
      <c r="P89" s="5"/>
      <c r="Q89" s="18"/>
      <c r="R89" s="18"/>
      <c r="S89" s="3"/>
      <c r="T89" s="5"/>
      <c r="U89" s="4"/>
      <c r="V89" s="4"/>
      <c r="W89" s="3"/>
      <c r="X89" s="5"/>
      <c r="Y89" s="4"/>
      <c r="Z89" s="4"/>
      <c r="AA89" s="3"/>
    </row>
    <row r="90" spans="2:27" hidden="1">
      <c r="B90" s="144"/>
      <c r="C90" s="147"/>
      <c r="D90" s="150"/>
      <c r="E90" s="153"/>
      <c r="F90" s="23" t="s">
        <v>218</v>
      </c>
      <c r="G90" s="25" t="s">
        <v>219</v>
      </c>
      <c r="H90" s="5"/>
      <c r="I90" s="4"/>
      <c r="J90" s="4"/>
      <c r="K90" s="3"/>
      <c r="L90" s="5"/>
      <c r="M90" s="18"/>
      <c r="N90" s="18"/>
      <c r="O90" s="3"/>
      <c r="P90" s="5"/>
      <c r="Q90" s="18"/>
      <c r="R90" s="18"/>
      <c r="S90" s="3"/>
      <c r="T90" s="5"/>
      <c r="U90" s="4"/>
      <c r="V90" s="4"/>
      <c r="W90" s="3"/>
      <c r="X90" s="5"/>
      <c r="Y90" s="4"/>
      <c r="Z90" s="4"/>
      <c r="AA90" s="3"/>
    </row>
    <row r="91" spans="2:27" hidden="1">
      <c r="B91" s="144"/>
      <c r="C91" s="147"/>
      <c r="D91" s="150"/>
      <c r="E91" s="153"/>
      <c r="F91" s="23" t="s">
        <v>220</v>
      </c>
      <c r="G91" s="25" t="s">
        <v>221</v>
      </c>
      <c r="H91" s="5"/>
      <c r="I91" s="4"/>
      <c r="J91" s="4"/>
      <c r="K91" s="3"/>
      <c r="L91" s="5"/>
      <c r="M91" s="18"/>
      <c r="N91" s="18"/>
      <c r="O91" s="3"/>
      <c r="P91" s="5"/>
      <c r="Q91" s="18"/>
      <c r="R91" s="18"/>
      <c r="S91" s="3"/>
      <c r="T91" s="5"/>
      <c r="U91" s="4"/>
      <c r="V91" s="4"/>
      <c r="W91" s="3"/>
      <c r="X91" s="5"/>
      <c r="Y91" s="4"/>
      <c r="Z91" s="4"/>
      <c r="AA91" s="3"/>
    </row>
    <row r="92" spans="2:27" hidden="1">
      <c r="B92" s="144"/>
      <c r="C92" s="147"/>
      <c r="D92" s="150"/>
      <c r="E92" s="153"/>
      <c r="F92" s="23" t="s">
        <v>222</v>
      </c>
      <c r="G92" s="25" t="s">
        <v>223</v>
      </c>
      <c r="H92" s="5"/>
      <c r="I92" s="4"/>
      <c r="J92" s="4"/>
      <c r="K92" s="3"/>
      <c r="L92" s="5"/>
      <c r="M92" s="18"/>
      <c r="N92" s="18"/>
      <c r="O92" s="3"/>
      <c r="P92" s="5"/>
      <c r="Q92" s="18"/>
      <c r="R92" s="18"/>
      <c r="S92" s="3"/>
      <c r="T92" s="5"/>
      <c r="U92" s="4"/>
      <c r="V92" s="4"/>
      <c r="W92" s="3"/>
      <c r="X92" s="5"/>
      <c r="Y92" s="4"/>
      <c r="Z92" s="4"/>
      <c r="AA92" s="3"/>
    </row>
    <row r="93" spans="2:27" hidden="1">
      <c r="B93" s="144"/>
      <c r="C93" s="147"/>
      <c r="D93" s="150"/>
      <c r="E93" s="153"/>
      <c r="F93" s="23" t="s">
        <v>224</v>
      </c>
      <c r="G93" s="25" t="s">
        <v>225</v>
      </c>
      <c r="H93" s="5"/>
      <c r="I93" s="4"/>
      <c r="J93" s="4"/>
      <c r="K93" s="3"/>
      <c r="L93" s="5"/>
      <c r="M93" s="18"/>
      <c r="N93" s="18"/>
      <c r="O93" s="3"/>
      <c r="P93" s="5"/>
      <c r="Q93" s="18"/>
      <c r="R93" s="18"/>
      <c r="S93" s="3"/>
      <c r="T93" s="5"/>
      <c r="U93" s="4"/>
      <c r="V93" s="4"/>
      <c r="W93" s="3"/>
      <c r="X93" s="5"/>
      <c r="Y93" s="4"/>
      <c r="Z93" s="4"/>
      <c r="AA93" s="3"/>
    </row>
    <row r="94" spans="2:27" hidden="1">
      <c r="B94" s="144"/>
      <c r="C94" s="147"/>
      <c r="D94" s="150"/>
      <c r="E94" s="153"/>
      <c r="F94" s="23" t="s">
        <v>226</v>
      </c>
      <c r="G94" s="25" t="s">
        <v>227</v>
      </c>
      <c r="H94" s="5"/>
      <c r="I94" s="4"/>
      <c r="J94" s="4"/>
      <c r="K94" s="3"/>
      <c r="L94" s="5"/>
      <c r="M94" s="18"/>
      <c r="N94" s="18"/>
      <c r="O94" s="3"/>
      <c r="P94" s="5"/>
      <c r="Q94" s="18"/>
      <c r="R94" s="18"/>
      <c r="S94" s="3"/>
      <c r="T94" s="5"/>
      <c r="U94" s="4"/>
      <c r="V94" s="4"/>
      <c r="W94" s="3"/>
      <c r="X94" s="5"/>
      <c r="Y94" s="4"/>
      <c r="Z94" s="4"/>
      <c r="AA94" s="3"/>
    </row>
    <row r="95" spans="2:27" hidden="1">
      <c r="B95" s="144"/>
      <c r="C95" s="147"/>
      <c r="D95" s="150"/>
      <c r="E95" s="153"/>
      <c r="F95" s="23" t="s">
        <v>228</v>
      </c>
      <c r="G95" s="25" t="s">
        <v>229</v>
      </c>
      <c r="H95" s="5"/>
      <c r="I95" s="4"/>
      <c r="J95" s="4"/>
      <c r="K95" s="3"/>
      <c r="L95" s="5"/>
      <c r="M95" s="18"/>
      <c r="N95" s="18"/>
      <c r="O95" s="3"/>
      <c r="P95" s="5"/>
      <c r="Q95" s="18"/>
      <c r="R95" s="18"/>
      <c r="S95" s="3"/>
      <c r="T95" s="5"/>
      <c r="U95" s="4"/>
      <c r="V95" s="4"/>
      <c r="W95" s="3"/>
      <c r="X95" s="5"/>
      <c r="Y95" s="4"/>
      <c r="Z95" s="4"/>
      <c r="AA95" s="3"/>
    </row>
    <row r="96" spans="2:27" hidden="1">
      <c r="B96" s="144"/>
      <c r="C96" s="147"/>
      <c r="D96" s="150"/>
      <c r="E96" s="153"/>
      <c r="F96" s="23" t="s">
        <v>230</v>
      </c>
      <c r="G96" s="25" t="s">
        <v>231</v>
      </c>
      <c r="H96" s="5"/>
      <c r="I96" s="4"/>
      <c r="J96" s="4"/>
      <c r="K96" s="3"/>
      <c r="L96" s="5"/>
      <c r="M96" s="18"/>
      <c r="N96" s="18"/>
      <c r="O96" s="3"/>
      <c r="P96" s="5"/>
      <c r="Q96" s="18"/>
      <c r="R96" s="18"/>
      <c r="S96" s="3"/>
      <c r="T96" s="5"/>
      <c r="U96" s="4"/>
      <c r="V96" s="4"/>
      <c r="W96" s="3"/>
      <c r="X96" s="5"/>
      <c r="Y96" s="4"/>
      <c r="Z96" s="4"/>
      <c r="AA96" s="3"/>
    </row>
    <row r="97" spans="2:27" hidden="1">
      <c r="B97" s="144"/>
      <c r="C97" s="147"/>
      <c r="D97" s="150"/>
      <c r="E97" s="153"/>
      <c r="F97" s="23" t="s">
        <v>232</v>
      </c>
      <c r="G97" s="25" t="s">
        <v>233</v>
      </c>
      <c r="H97" s="5"/>
      <c r="I97" s="4"/>
      <c r="J97" s="4"/>
      <c r="K97" s="3"/>
      <c r="L97" s="5"/>
      <c r="M97" s="18"/>
      <c r="N97" s="18"/>
      <c r="O97" s="3"/>
      <c r="P97" s="5"/>
      <c r="Q97" s="18"/>
      <c r="R97" s="18"/>
      <c r="S97" s="3"/>
      <c r="T97" s="5"/>
      <c r="U97" s="4"/>
      <c r="V97" s="4"/>
      <c r="W97" s="3"/>
      <c r="X97" s="5"/>
      <c r="Y97" s="4"/>
      <c r="Z97" s="4"/>
      <c r="AA97" s="3"/>
    </row>
    <row r="98" spans="2:27" hidden="1">
      <c r="B98" s="144"/>
      <c r="C98" s="147"/>
      <c r="D98" s="150"/>
      <c r="E98" s="153"/>
      <c r="F98" s="23" t="s">
        <v>234</v>
      </c>
      <c r="G98" s="25" t="s">
        <v>235</v>
      </c>
      <c r="H98" s="5"/>
      <c r="I98" s="4"/>
      <c r="J98" s="4"/>
      <c r="K98" s="3"/>
      <c r="L98" s="5"/>
      <c r="M98" s="18"/>
      <c r="N98" s="18"/>
      <c r="O98" s="3"/>
      <c r="P98" s="5"/>
      <c r="Q98" s="18"/>
      <c r="R98" s="18"/>
      <c r="S98" s="3"/>
      <c r="T98" s="5"/>
      <c r="U98" s="4"/>
      <c r="V98" s="4"/>
      <c r="W98" s="3"/>
      <c r="X98" s="5"/>
      <c r="Y98" s="4"/>
      <c r="Z98" s="4"/>
      <c r="AA98" s="3"/>
    </row>
    <row r="99" spans="2:27" hidden="1">
      <c r="B99" s="144"/>
      <c r="C99" s="147"/>
      <c r="D99" s="150"/>
      <c r="E99" s="153"/>
      <c r="F99" s="23" t="s">
        <v>236</v>
      </c>
      <c r="G99" s="25" t="s">
        <v>237</v>
      </c>
      <c r="H99" s="5"/>
      <c r="I99" s="4"/>
      <c r="J99" s="4"/>
      <c r="K99" s="3"/>
      <c r="L99" s="5"/>
      <c r="M99" s="18"/>
      <c r="N99" s="18"/>
      <c r="O99" s="3"/>
      <c r="P99" s="5"/>
      <c r="Q99" s="18"/>
      <c r="R99" s="18"/>
      <c r="S99" s="3"/>
      <c r="T99" s="5"/>
      <c r="U99" s="4"/>
      <c r="V99" s="4"/>
      <c r="W99" s="3"/>
      <c r="X99" s="5"/>
      <c r="Y99" s="4"/>
      <c r="Z99" s="4"/>
      <c r="AA99" s="3"/>
    </row>
    <row r="100" spans="2:27" hidden="1">
      <c r="B100" s="144"/>
      <c r="C100" s="147"/>
      <c r="D100" s="150"/>
      <c r="E100" s="153"/>
      <c r="F100" s="23" t="s">
        <v>238</v>
      </c>
      <c r="G100" s="25" t="s">
        <v>239</v>
      </c>
      <c r="H100" s="5"/>
      <c r="I100" s="4"/>
      <c r="J100" s="4"/>
      <c r="K100" s="3"/>
      <c r="L100" s="5"/>
      <c r="M100" s="18"/>
      <c r="N100" s="18"/>
      <c r="O100" s="3"/>
      <c r="P100" s="5"/>
      <c r="Q100" s="18"/>
      <c r="R100" s="18"/>
      <c r="S100" s="3"/>
      <c r="T100" s="5"/>
      <c r="U100" s="4"/>
      <c r="V100" s="4"/>
      <c r="W100" s="3"/>
      <c r="X100" s="5"/>
      <c r="Y100" s="4"/>
      <c r="Z100" s="4"/>
      <c r="AA100" s="3"/>
    </row>
    <row r="101" spans="2:27" hidden="1">
      <c r="B101" s="144"/>
      <c r="C101" s="147"/>
      <c r="D101" s="150"/>
      <c r="E101" s="153"/>
      <c r="F101" s="23" t="s">
        <v>240</v>
      </c>
      <c r="G101" s="25" t="s">
        <v>241</v>
      </c>
      <c r="H101" s="5"/>
      <c r="I101" s="4"/>
      <c r="J101" s="4"/>
      <c r="K101" s="3"/>
      <c r="L101" s="5"/>
      <c r="M101" s="18"/>
      <c r="N101" s="18"/>
      <c r="O101" s="3"/>
      <c r="P101" s="5"/>
      <c r="Q101" s="18"/>
      <c r="R101" s="18"/>
      <c r="S101" s="3"/>
      <c r="T101" s="5"/>
      <c r="U101" s="4"/>
      <c r="V101" s="4"/>
      <c r="W101" s="3"/>
      <c r="X101" s="5"/>
      <c r="Y101" s="4"/>
      <c r="Z101" s="4"/>
      <c r="AA101" s="3"/>
    </row>
    <row r="102" spans="2:27" hidden="1">
      <c r="B102" s="144"/>
      <c r="C102" s="147"/>
      <c r="D102" s="150"/>
      <c r="E102" s="153"/>
      <c r="F102" s="23" t="s">
        <v>242</v>
      </c>
      <c r="G102" s="25" t="s">
        <v>243</v>
      </c>
      <c r="H102" s="5"/>
      <c r="I102" s="4"/>
      <c r="J102" s="4"/>
      <c r="K102" s="3"/>
      <c r="L102" s="5"/>
      <c r="M102" s="18"/>
      <c r="N102" s="18"/>
      <c r="O102" s="3"/>
      <c r="P102" s="5"/>
      <c r="Q102" s="18"/>
      <c r="R102" s="18"/>
      <c r="S102" s="3"/>
      <c r="T102" s="5"/>
      <c r="U102" s="4"/>
      <c r="V102" s="4"/>
      <c r="W102" s="3"/>
      <c r="X102" s="5"/>
      <c r="Y102" s="4"/>
      <c r="Z102" s="4"/>
      <c r="AA102" s="3"/>
    </row>
    <row r="103" spans="2:27" hidden="1">
      <c r="B103" s="144"/>
      <c r="C103" s="147"/>
      <c r="D103" s="150"/>
      <c r="E103" s="153"/>
      <c r="F103" s="23" t="s">
        <v>244</v>
      </c>
      <c r="G103" s="25" t="s">
        <v>245</v>
      </c>
      <c r="H103" s="5"/>
      <c r="I103" s="4"/>
      <c r="J103" s="4"/>
      <c r="K103" s="3"/>
      <c r="L103" s="5"/>
      <c r="M103" s="18"/>
      <c r="N103" s="18"/>
      <c r="O103" s="3"/>
      <c r="P103" s="5"/>
      <c r="Q103" s="18"/>
      <c r="R103" s="18"/>
      <c r="S103" s="3"/>
      <c r="T103" s="5"/>
      <c r="U103" s="4"/>
      <c r="V103" s="4"/>
      <c r="W103" s="3"/>
      <c r="X103" s="5"/>
      <c r="Y103" s="4"/>
      <c r="Z103" s="4"/>
      <c r="AA103" s="3"/>
    </row>
    <row r="104" spans="2:27" hidden="1">
      <c r="B104" s="144"/>
      <c r="C104" s="147"/>
      <c r="D104" s="150"/>
      <c r="E104" s="153"/>
      <c r="F104" s="23" t="s">
        <v>246</v>
      </c>
      <c r="G104" s="25" t="s">
        <v>247</v>
      </c>
      <c r="H104" s="5"/>
      <c r="I104" s="4"/>
      <c r="J104" s="4"/>
      <c r="K104" s="3"/>
      <c r="L104" s="5"/>
      <c r="M104" s="18"/>
      <c r="N104" s="18"/>
      <c r="O104" s="3"/>
      <c r="P104" s="5"/>
      <c r="Q104" s="18"/>
      <c r="R104" s="18"/>
      <c r="S104" s="3"/>
      <c r="T104" s="5"/>
      <c r="U104" s="4"/>
      <c r="V104" s="4"/>
      <c r="W104" s="3"/>
      <c r="X104" s="5"/>
      <c r="Y104" s="4"/>
      <c r="Z104" s="4"/>
      <c r="AA104" s="3"/>
    </row>
    <row r="105" spans="2:27" hidden="1">
      <c r="B105" s="144"/>
      <c r="C105" s="147"/>
      <c r="D105" s="150"/>
      <c r="E105" s="153"/>
      <c r="F105" s="23" t="s">
        <v>248</v>
      </c>
      <c r="G105" s="25" t="s">
        <v>249</v>
      </c>
      <c r="H105" s="5"/>
      <c r="I105" s="4"/>
      <c r="J105" s="4"/>
      <c r="K105" s="3"/>
      <c r="L105" s="5"/>
      <c r="M105" s="18"/>
      <c r="N105" s="18"/>
      <c r="O105" s="3"/>
      <c r="P105" s="5"/>
      <c r="Q105" s="18"/>
      <c r="R105" s="18"/>
      <c r="S105" s="3"/>
      <c r="T105" s="5"/>
      <c r="U105" s="4"/>
      <c r="V105" s="4"/>
      <c r="W105" s="3"/>
      <c r="X105" s="5"/>
      <c r="Y105" s="4"/>
      <c r="Z105" s="4"/>
      <c r="AA105" s="3"/>
    </row>
    <row r="106" spans="2:27" hidden="1">
      <c r="B106" s="144"/>
      <c r="C106" s="147"/>
      <c r="D106" s="150"/>
      <c r="E106" s="153"/>
      <c r="F106" s="23" t="s">
        <v>250</v>
      </c>
      <c r="G106" s="25" t="s">
        <v>251</v>
      </c>
      <c r="H106" s="5"/>
      <c r="I106" s="4"/>
      <c r="J106" s="4"/>
      <c r="K106" s="3"/>
      <c r="L106" s="5"/>
      <c r="M106" s="18"/>
      <c r="N106" s="18"/>
      <c r="O106" s="3"/>
      <c r="P106" s="5"/>
      <c r="Q106" s="18"/>
      <c r="R106" s="18"/>
      <c r="S106" s="3"/>
      <c r="T106" s="5"/>
      <c r="U106" s="4"/>
      <c r="V106" s="4"/>
      <c r="W106" s="3"/>
      <c r="X106" s="5"/>
      <c r="Y106" s="4"/>
      <c r="Z106" s="4"/>
      <c r="AA106" s="3"/>
    </row>
    <row r="107" spans="2:27" hidden="1">
      <c r="B107" s="144"/>
      <c r="C107" s="147"/>
      <c r="D107" s="150"/>
      <c r="E107" s="153"/>
      <c r="F107" s="23" t="s">
        <v>252</v>
      </c>
      <c r="G107" s="25" t="s">
        <v>253</v>
      </c>
      <c r="H107" s="5"/>
      <c r="I107" s="4"/>
      <c r="J107" s="4"/>
      <c r="K107" s="3"/>
      <c r="L107" s="5"/>
      <c r="M107" s="18"/>
      <c r="N107" s="18"/>
      <c r="O107" s="3"/>
      <c r="P107" s="5"/>
      <c r="Q107" s="18"/>
      <c r="R107" s="18"/>
      <c r="S107" s="3"/>
      <c r="T107" s="5"/>
      <c r="U107" s="4"/>
      <c r="V107" s="4"/>
      <c r="W107" s="3"/>
      <c r="X107" s="5"/>
      <c r="Y107" s="4"/>
      <c r="Z107" s="4"/>
      <c r="AA107" s="3"/>
    </row>
    <row r="108" spans="2:27" hidden="1">
      <c r="B108" s="144"/>
      <c r="C108" s="147"/>
      <c r="D108" s="150"/>
      <c r="E108" s="153"/>
      <c r="F108" s="23" t="s">
        <v>254</v>
      </c>
      <c r="G108" s="25" t="s">
        <v>255</v>
      </c>
      <c r="H108" s="5"/>
      <c r="I108" s="4"/>
      <c r="J108" s="4"/>
      <c r="K108" s="3"/>
      <c r="L108" s="5"/>
      <c r="M108" s="18"/>
      <c r="N108" s="18"/>
      <c r="O108" s="3"/>
      <c r="P108" s="5"/>
      <c r="Q108" s="18"/>
      <c r="R108" s="18"/>
      <c r="S108" s="3"/>
      <c r="T108" s="5"/>
      <c r="U108" s="4"/>
      <c r="V108" s="4"/>
      <c r="W108" s="3"/>
      <c r="X108" s="5"/>
      <c r="Y108" s="4"/>
      <c r="Z108" s="4"/>
      <c r="AA108" s="3"/>
    </row>
    <row r="109" spans="2:27" hidden="1">
      <c r="B109" s="144"/>
      <c r="C109" s="147"/>
      <c r="D109" s="150"/>
      <c r="E109" s="153"/>
      <c r="F109" s="23" t="s">
        <v>256</v>
      </c>
      <c r="G109" s="25" t="s">
        <v>257</v>
      </c>
      <c r="H109" s="5"/>
      <c r="I109" s="4"/>
      <c r="J109" s="4"/>
      <c r="K109" s="3"/>
      <c r="L109" s="5"/>
      <c r="M109" s="18"/>
      <c r="N109" s="18"/>
      <c r="O109" s="3"/>
      <c r="P109" s="5"/>
      <c r="Q109" s="18"/>
      <c r="R109" s="18"/>
      <c r="S109" s="3"/>
      <c r="T109" s="5"/>
      <c r="U109" s="4"/>
      <c r="V109" s="4"/>
      <c r="W109" s="3"/>
      <c r="X109" s="5"/>
      <c r="Y109" s="4"/>
      <c r="Z109" s="4"/>
      <c r="AA109" s="3"/>
    </row>
    <row r="110" spans="2:27" ht="13.8" hidden="1" thickBot="1">
      <c r="B110" s="145"/>
      <c r="C110" s="157"/>
      <c r="D110" s="151"/>
      <c r="E110" s="156"/>
      <c r="F110" s="31" t="s">
        <v>258</v>
      </c>
      <c r="G110" s="32" t="s">
        <v>259</v>
      </c>
      <c r="H110" s="5"/>
      <c r="I110" s="4"/>
      <c r="J110" s="4"/>
      <c r="K110" s="3"/>
      <c r="L110" s="5"/>
      <c r="M110" s="18"/>
      <c r="N110" s="18"/>
      <c r="O110" s="3"/>
      <c r="P110" s="5"/>
      <c r="Q110" s="18"/>
      <c r="R110" s="18"/>
      <c r="S110" s="3"/>
      <c r="T110" s="5"/>
      <c r="U110" s="4"/>
      <c r="V110" s="4"/>
      <c r="W110" s="3"/>
      <c r="X110" s="5"/>
      <c r="Y110" s="4"/>
      <c r="Z110" s="4"/>
      <c r="AA110" s="3"/>
    </row>
    <row r="111" spans="2:27" hidden="1">
      <c r="B111" s="143">
        <v>3</v>
      </c>
      <c r="C111" s="158" t="s">
        <v>17</v>
      </c>
      <c r="D111" s="149">
        <v>3.1</v>
      </c>
      <c r="E111" s="152" t="s">
        <v>18</v>
      </c>
      <c r="F111" s="29" t="s">
        <v>260</v>
      </c>
      <c r="G111" s="30" t="s">
        <v>261</v>
      </c>
      <c r="H111" s="5"/>
      <c r="I111" s="4"/>
      <c r="J111" s="4"/>
      <c r="K111" s="3"/>
      <c r="L111" s="5"/>
      <c r="M111" s="18"/>
      <c r="N111" s="18"/>
      <c r="O111" s="3"/>
      <c r="P111" s="5"/>
      <c r="Q111" s="18"/>
      <c r="R111" s="18"/>
      <c r="S111" s="3"/>
      <c r="T111" s="5"/>
      <c r="U111" s="4"/>
      <c r="V111" s="4"/>
      <c r="W111" s="3"/>
      <c r="X111" s="5"/>
      <c r="Y111" s="4"/>
      <c r="Z111" s="4"/>
      <c r="AA111" s="3"/>
    </row>
    <row r="112" spans="2:27" hidden="1">
      <c r="B112" s="144"/>
      <c r="C112" s="147"/>
      <c r="D112" s="150"/>
      <c r="E112" s="153"/>
      <c r="F112" s="23" t="s">
        <v>262</v>
      </c>
      <c r="G112" s="25" t="s">
        <v>263</v>
      </c>
      <c r="H112" s="5"/>
      <c r="I112" s="4"/>
      <c r="J112" s="4"/>
      <c r="K112" s="3"/>
      <c r="L112" s="5"/>
      <c r="M112" s="18"/>
      <c r="N112" s="18"/>
      <c r="O112" s="3"/>
      <c r="P112" s="5"/>
      <c r="Q112" s="18"/>
      <c r="R112" s="18"/>
      <c r="S112" s="3"/>
      <c r="T112" s="5"/>
      <c r="U112" s="4"/>
      <c r="V112" s="4"/>
      <c r="W112" s="3"/>
      <c r="X112" s="5"/>
      <c r="Y112" s="4"/>
      <c r="Z112" s="4"/>
      <c r="AA112" s="3"/>
    </row>
    <row r="113" spans="2:27" ht="13.8" hidden="1" thickBot="1">
      <c r="B113" s="144"/>
      <c r="C113" s="147"/>
      <c r="D113" s="151"/>
      <c r="E113" s="156"/>
      <c r="F113" s="31" t="s">
        <v>264</v>
      </c>
      <c r="G113" s="32" t="s">
        <v>265</v>
      </c>
      <c r="H113" s="5"/>
      <c r="I113" s="4"/>
      <c r="J113" s="4"/>
      <c r="K113" s="3"/>
      <c r="L113" s="5"/>
      <c r="M113" s="18"/>
      <c r="N113" s="18"/>
      <c r="O113" s="3"/>
      <c r="P113" s="5"/>
      <c r="Q113" s="18"/>
      <c r="R113" s="18"/>
      <c r="S113" s="3"/>
      <c r="T113" s="5"/>
      <c r="U113" s="4"/>
      <c r="V113" s="4"/>
      <c r="W113" s="3"/>
      <c r="X113" s="5"/>
      <c r="Y113" s="4"/>
      <c r="Z113" s="4"/>
      <c r="AA113" s="3"/>
    </row>
    <row r="114" spans="2:27" hidden="1">
      <c r="B114" s="144"/>
      <c r="C114" s="147"/>
      <c r="D114" s="149">
        <v>3.2</v>
      </c>
      <c r="E114" s="152" t="s">
        <v>21</v>
      </c>
      <c r="F114" s="29" t="s">
        <v>266</v>
      </c>
      <c r="G114" s="30" t="s">
        <v>267</v>
      </c>
      <c r="H114" s="5"/>
      <c r="I114" s="4"/>
      <c r="J114" s="4"/>
      <c r="K114" s="3"/>
      <c r="L114" s="5"/>
      <c r="M114" s="18"/>
      <c r="N114" s="18"/>
      <c r="O114" s="3"/>
      <c r="P114" s="5"/>
      <c r="Q114" s="18"/>
      <c r="R114" s="18"/>
      <c r="S114" s="3"/>
      <c r="T114" s="5"/>
      <c r="U114" s="4"/>
      <c r="V114" s="4"/>
      <c r="W114" s="3"/>
      <c r="X114" s="5"/>
      <c r="Y114" s="4"/>
      <c r="Z114" s="4"/>
      <c r="AA114" s="3"/>
    </row>
    <row r="115" spans="2:27" ht="13.8" hidden="1" thickBot="1">
      <c r="B115" s="144"/>
      <c r="C115" s="147"/>
      <c r="D115" s="151"/>
      <c r="E115" s="156"/>
      <c r="F115" s="31" t="s">
        <v>268</v>
      </c>
      <c r="G115" s="32" t="s">
        <v>269</v>
      </c>
      <c r="H115" s="5"/>
      <c r="I115" s="4"/>
      <c r="J115" s="4"/>
      <c r="K115" s="3"/>
      <c r="L115" s="5"/>
      <c r="M115" s="18"/>
      <c r="N115" s="18"/>
      <c r="O115" s="3"/>
      <c r="P115" s="5"/>
      <c r="Q115" s="18"/>
      <c r="R115" s="18"/>
      <c r="S115" s="3"/>
      <c r="T115" s="5"/>
      <c r="U115" s="4"/>
      <c r="V115" s="4"/>
      <c r="W115" s="3"/>
      <c r="X115" s="5"/>
      <c r="Y115" s="4"/>
      <c r="Z115" s="4"/>
      <c r="AA115" s="3"/>
    </row>
    <row r="116" spans="2:27" hidden="1">
      <c r="B116" s="144"/>
      <c r="C116" s="147"/>
      <c r="D116" s="149">
        <v>3.4</v>
      </c>
      <c r="E116" s="152" t="s">
        <v>20</v>
      </c>
      <c r="F116" s="29" t="s">
        <v>270</v>
      </c>
      <c r="G116" s="30" t="s">
        <v>271</v>
      </c>
      <c r="H116" s="5"/>
      <c r="I116" s="4"/>
      <c r="J116" s="4"/>
      <c r="K116" s="3"/>
      <c r="L116" s="5"/>
      <c r="M116" s="18"/>
      <c r="N116" s="18"/>
      <c r="O116" s="3"/>
      <c r="P116" s="5"/>
      <c r="Q116" s="18"/>
      <c r="R116" s="18"/>
      <c r="S116" s="3"/>
      <c r="T116" s="5"/>
      <c r="U116" s="4"/>
      <c r="V116" s="4"/>
      <c r="W116" s="3"/>
      <c r="X116" s="5"/>
      <c r="Y116" s="4"/>
      <c r="Z116" s="4"/>
      <c r="AA116" s="3"/>
    </row>
    <row r="117" spans="2:27" ht="13.8" hidden="1" thickBot="1">
      <c r="B117" s="144"/>
      <c r="C117" s="147"/>
      <c r="D117" s="151"/>
      <c r="E117" s="156"/>
      <c r="F117" s="31" t="s">
        <v>272</v>
      </c>
      <c r="G117" s="32" t="s">
        <v>273</v>
      </c>
      <c r="H117" s="5"/>
      <c r="I117" s="4"/>
      <c r="J117" s="4"/>
      <c r="K117" s="3"/>
      <c r="L117" s="5"/>
      <c r="M117" s="18"/>
      <c r="N117" s="18"/>
      <c r="O117" s="3"/>
      <c r="P117" s="5"/>
      <c r="Q117" s="18"/>
      <c r="R117" s="18"/>
      <c r="S117" s="3"/>
      <c r="T117" s="5"/>
      <c r="U117" s="4"/>
      <c r="V117" s="4"/>
      <c r="W117" s="3"/>
      <c r="X117" s="5"/>
      <c r="Y117" s="4"/>
      <c r="Z117" s="4"/>
      <c r="AA117" s="3"/>
    </row>
    <row r="118" spans="2:27" hidden="1">
      <c r="B118" s="144"/>
      <c r="C118" s="147"/>
      <c r="D118" s="149">
        <v>3.5</v>
      </c>
      <c r="E118" s="153" t="s">
        <v>19</v>
      </c>
      <c r="F118" s="33" t="s">
        <v>274</v>
      </c>
      <c r="G118" s="34" t="s">
        <v>275</v>
      </c>
      <c r="H118" s="5"/>
      <c r="I118" s="4"/>
      <c r="J118" s="4"/>
      <c r="K118" s="3"/>
      <c r="L118" s="5"/>
      <c r="M118" s="18"/>
      <c r="N118" s="18"/>
      <c r="O118" s="3"/>
      <c r="P118" s="5"/>
      <c r="Q118" s="18"/>
      <c r="R118" s="18"/>
      <c r="S118" s="3"/>
      <c r="T118" s="5"/>
      <c r="U118" s="4"/>
      <c r="V118" s="4"/>
      <c r="W118" s="3"/>
      <c r="X118" s="5"/>
      <c r="Y118" s="4"/>
      <c r="Z118" s="4"/>
      <c r="AA118" s="3"/>
    </row>
    <row r="119" spans="2:27" ht="13.8" hidden="1" thickBot="1">
      <c r="B119" s="144"/>
      <c r="C119" s="147"/>
      <c r="D119" s="151"/>
      <c r="E119" s="156"/>
      <c r="F119" s="31" t="s">
        <v>276</v>
      </c>
      <c r="G119" s="32" t="s">
        <v>277</v>
      </c>
      <c r="H119" s="5"/>
      <c r="I119" s="4"/>
      <c r="J119" s="4"/>
      <c r="K119" s="3"/>
      <c r="L119" s="5"/>
      <c r="M119" s="18"/>
      <c r="N119" s="18"/>
      <c r="O119" s="3"/>
      <c r="P119" s="5"/>
      <c r="Q119" s="18"/>
      <c r="R119" s="18"/>
      <c r="S119" s="3"/>
      <c r="T119" s="5"/>
      <c r="U119" s="4"/>
      <c r="V119" s="4"/>
      <c r="W119" s="3"/>
      <c r="X119" s="5"/>
      <c r="Y119" s="4"/>
      <c r="Z119" s="4"/>
      <c r="AA119" s="3"/>
    </row>
    <row r="120" spans="2:27" hidden="1">
      <c r="B120" s="144"/>
      <c r="C120" s="147"/>
      <c r="D120" s="149">
        <v>3.3</v>
      </c>
      <c r="E120" s="152" t="s">
        <v>23</v>
      </c>
      <c r="F120" s="29" t="s">
        <v>278</v>
      </c>
      <c r="G120" s="30" t="s">
        <v>279</v>
      </c>
      <c r="H120" s="5"/>
      <c r="I120" s="4"/>
      <c r="J120" s="4"/>
      <c r="K120" s="3"/>
      <c r="L120" s="5"/>
      <c r="M120" s="18"/>
      <c r="N120" s="18"/>
      <c r="O120" s="3"/>
      <c r="P120" s="5"/>
      <c r="Q120" s="18"/>
      <c r="R120" s="18"/>
      <c r="S120" s="3"/>
      <c r="T120" s="5"/>
      <c r="U120" s="4"/>
      <c r="V120" s="4"/>
      <c r="W120" s="3"/>
      <c r="X120" s="5"/>
      <c r="Y120" s="4"/>
      <c r="Z120" s="4"/>
      <c r="AA120" s="3"/>
    </row>
    <row r="121" spans="2:27" ht="13.8" hidden="1" thickBot="1">
      <c r="B121" s="144"/>
      <c r="C121" s="147"/>
      <c r="D121" s="151"/>
      <c r="E121" s="156"/>
      <c r="F121" s="31" t="s">
        <v>280</v>
      </c>
      <c r="G121" s="32" t="s">
        <v>281</v>
      </c>
      <c r="H121" s="5"/>
      <c r="I121" s="4"/>
      <c r="J121" s="4"/>
      <c r="K121" s="3"/>
      <c r="L121" s="5"/>
      <c r="M121" s="18"/>
      <c r="N121" s="18"/>
      <c r="O121" s="3"/>
      <c r="P121" s="5"/>
      <c r="Q121" s="18"/>
      <c r="R121" s="18"/>
      <c r="S121" s="3"/>
      <c r="T121" s="5"/>
      <c r="U121" s="4"/>
      <c r="V121" s="4"/>
      <c r="W121" s="3"/>
      <c r="X121" s="5"/>
      <c r="Y121" s="4"/>
      <c r="Z121" s="4"/>
      <c r="AA121" s="3"/>
    </row>
    <row r="122" spans="2:27" hidden="1">
      <c r="B122" s="144"/>
      <c r="C122" s="147"/>
      <c r="D122" s="149">
        <v>3.6</v>
      </c>
      <c r="E122" s="152" t="s">
        <v>22</v>
      </c>
      <c r="F122" s="29" t="s">
        <v>282</v>
      </c>
      <c r="G122" s="30" t="s">
        <v>283</v>
      </c>
      <c r="H122" s="5"/>
      <c r="I122" s="4"/>
      <c r="J122" s="4"/>
      <c r="K122" s="3"/>
      <c r="L122" s="5"/>
      <c r="M122" s="18"/>
      <c r="N122" s="18"/>
      <c r="O122" s="3"/>
      <c r="P122" s="5"/>
      <c r="Q122" s="18"/>
      <c r="R122" s="18"/>
      <c r="S122" s="3"/>
      <c r="T122" s="5"/>
      <c r="U122" s="4"/>
      <c r="V122" s="4"/>
      <c r="W122" s="3"/>
      <c r="X122" s="5"/>
      <c r="Y122" s="4"/>
      <c r="Z122" s="4"/>
      <c r="AA122" s="3"/>
    </row>
    <row r="123" spans="2:27" ht="15" hidden="1" customHeight="1">
      <c r="B123" s="144"/>
      <c r="C123" s="147"/>
      <c r="D123" s="150"/>
      <c r="E123" s="153"/>
      <c r="F123" s="23" t="s">
        <v>284</v>
      </c>
      <c r="G123" s="25" t="s">
        <v>285</v>
      </c>
      <c r="H123" s="5"/>
      <c r="I123" s="4"/>
      <c r="J123" s="4"/>
      <c r="K123" s="3"/>
      <c r="L123" s="5"/>
      <c r="M123" s="18"/>
      <c r="N123" s="18"/>
      <c r="O123" s="3"/>
      <c r="P123" s="5"/>
      <c r="Q123" s="18"/>
      <c r="R123" s="18"/>
      <c r="S123" s="3"/>
      <c r="T123" s="5"/>
      <c r="U123" s="4"/>
      <c r="V123" s="4"/>
      <c r="W123" s="3"/>
      <c r="X123" s="5"/>
      <c r="Y123" s="4"/>
      <c r="Z123" s="4"/>
      <c r="AA123" s="3"/>
    </row>
    <row r="124" spans="2:27" ht="15" hidden="1" customHeight="1">
      <c r="B124" s="144"/>
      <c r="C124" s="147"/>
      <c r="D124" s="150"/>
      <c r="E124" s="153"/>
      <c r="F124" s="23" t="s">
        <v>286</v>
      </c>
      <c r="G124" s="25" t="s">
        <v>287</v>
      </c>
      <c r="H124" s="5"/>
      <c r="I124" s="4"/>
      <c r="J124" s="4"/>
      <c r="K124" s="3"/>
      <c r="L124" s="5"/>
      <c r="M124" s="18"/>
      <c r="N124" s="18"/>
      <c r="O124" s="3"/>
      <c r="P124" s="5"/>
      <c r="Q124" s="18"/>
      <c r="R124" s="18"/>
      <c r="S124" s="3"/>
      <c r="T124" s="5"/>
      <c r="U124" s="4"/>
      <c r="V124" s="4"/>
      <c r="W124" s="3"/>
      <c r="X124" s="5"/>
      <c r="Y124" s="4"/>
      <c r="Z124" s="4"/>
      <c r="AA124" s="3"/>
    </row>
    <row r="125" spans="2:27" ht="15.75" hidden="1" customHeight="1" thickBot="1">
      <c r="B125" s="144"/>
      <c r="C125" s="147"/>
      <c r="D125" s="151"/>
      <c r="E125" s="156"/>
      <c r="F125" s="31" t="s">
        <v>288</v>
      </c>
      <c r="G125" s="32" t="s">
        <v>289</v>
      </c>
      <c r="H125" s="5"/>
      <c r="I125" s="4"/>
      <c r="J125" s="4"/>
      <c r="K125" s="3"/>
      <c r="L125" s="5"/>
      <c r="M125" s="18"/>
      <c r="N125" s="18"/>
      <c r="O125" s="3"/>
      <c r="P125" s="5"/>
      <c r="Q125" s="18"/>
      <c r="R125" s="18"/>
      <c r="S125" s="3"/>
      <c r="T125" s="5"/>
      <c r="U125" s="4"/>
      <c r="V125" s="4"/>
      <c r="W125" s="3"/>
      <c r="X125" s="5"/>
      <c r="Y125" s="4"/>
      <c r="Z125" s="4"/>
      <c r="AA125" s="3"/>
    </row>
    <row r="126" spans="2:27" hidden="1">
      <c r="B126" s="144"/>
      <c r="C126" s="147"/>
      <c r="D126" s="149">
        <v>3.7</v>
      </c>
      <c r="E126" s="153" t="s">
        <v>24</v>
      </c>
      <c r="F126" s="33" t="s">
        <v>290</v>
      </c>
      <c r="G126" s="34" t="s">
        <v>291</v>
      </c>
      <c r="H126" s="5"/>
      <c r="I126" s="4"/>
      <c r="J126" s="4"/>
      <c r="K126" s="3"/>
      <c r="L126" s="5"/>
      <c r="M126" s="18"/>
      <c r="N126" s="18"/>
      <c r="O126" s="3"/>
      <c r="P126" s="5"/>
      <c r="Q126" s="18"/>
      <c r="R126" s="18"/>
      <c r="S126" s="3"/>
      <c r="T126" s="5"/>
      <c r="U126" s="4"/>
      <c r="V126" s="4"/>
      <c r="W126" s="3"/>
      <c r="X126" s="5"/>
      <c r="Y126" s="4"/>
      <c r="Z126" s="4"/>
      <c r="AA126" s="3"/>
    </row>
    <row r="127" spans="2:27" ht="15.75" hidden="1" customHeight="1" thickBot="1">
      <c r="B127" s="145"/>
      <c r="C127" s="157"/>
      <c r="D127" s="150"/>
      <c r="E127" s="153"/>
      <c r="F127" s="27" t="s">
        <v>292</v>
      </c>
      <c r="G127" s="28" t="s">
        <v>293</v>
      </c>
      <c r="H127" s="5"/>
      <c r="I127" s="4"/>
      <c r="J127" s="4"/>
      <c r="K127" s="3"/>
      <c r="L127" s="5"/>
      <c r="M127" s="18"/>
      <c r="N127" s="18"/>
      <c r="O127" s="3"/>
      <c r="P127" s="5"/>
      <c r="Q127" s="18"/>
      <c r="R127" s="18"/>
      <c r="S127" s="3"/>
      <c r="T127" s="5"/>
      <c r="U127" s="4"/>
      <c r="V127" s="4"/>
      <c r="W127" s="3"/>
      <c r="X127" s="5"/>
      <c r="Y127" s="4"/>
      <c r="Z127" s="4"/>
      <c r="AA127" s="3"/>
    </row>
    <row r="128" spans="2:27" ht="13.8" thickBot="1">
      <c r="B128" s="143">
        <v>4</v>
      </c>
      <c r="C128" s="158" t="s">
        <v>25</v>
      </c>
      <c r="D128" s="45">
        <v>4.0999999999999996</v>
      </c>
      <c r="E128" s="46" t="s">
        <v>6</v>
      </c>
      <c r="F128" s="39">
        <v>238</v>
      </c>
      <c r="G128" s="40" t="s">
        <v>47</v>
      </c>
      <c r="H128" s="83">
        <v>14</v>
      </c>
      <c r="I128" s="76">
        <v>102761.67582141935</v>
      </c>
      <c r="J128" s="63">
        <f>H128/H11</f>
        <v>1</v>
      </c>
      <c r="K128" s="74">
        <f>H128*I128</f>
        <v>1438663.461499871</v>
      </c>
      <c r="L128" s="83">
        <v>11</v>
      </c>
      <c r="M128" s="76">
        <v>1690772.3255974452</v>
      </c>
      <c r="N128" s="66">
        <f>L128/L11</f>
        <v>1</v>
      </c>
      <c r="O128" s="74">
        <f>L128*M128</f>
        <v>18598495.581571899</v>
      </c>
      <c r="P128" s="83">
        <v>13</v>
      </c>
      <c r="Q128" s="76">
        <v>1503051.5115606287</v>
      </c>
      <c r="R128" s="63">
        <f>P128/P11</f>
        <v>1</v>
      </c>
      <c r="S128" s="74">
        <f>P128*Q128</f>
        <v>19539669.650288172</v>
      </c>
      <c r="T128" s="83">
        <v>13</v>
      </c>
      <c r="U128" s="70">
        <v>1703439.3079136086</v>
      </c>
      <c r="V128" s="63">
        <f>T128/T11</f>
        <v>1</v>
      </c>
      <c r="W128" s="68">
        <f>T128*U128</f>
        <v>22144711.002876911</v>
      </c>
      <c r="X128" s="83">
        <v>12</v>
      </c>
      <c r="Y128" s="76">
        <v>1698388.7431200051</v>
      </c>
      <c r="Z128" s="78">
        <f>X128/X11</f>
        <v>1</v>
      </c>
      <c r="AA128" s="74">
        <f>X128*Y128</f>
        <v>20380664.917440061</v>
      </c>
    </row>
    <row r="129" spans="2:27" hidden="1">
      <c r="B129" s="144"/>
      <c r="C129" s="147"/>
      <c r="D129" s="149">
        <v>4.2</v>
      </c>
      <c r="E129" s="152" t="s">
        <v>26</v>
      </c>
      <c r="F129" s="29">
        <v>239</v>
      </c>
      <c r="G129" s="35" t="s">
        <v>48</v>
      </c>
      <c r="H129" s="5"/>
      <c r="I129" s="4"/>
      <c r="J129" s="4"/>
      <c r="K129" s="3"/>
      <c r="L129" s="5"/>
      <c r="M129" s="18"/>
      <c r="N129" s="18"/>
      <c r="O129" s="3"/>
      <c r="P129" s="5"/>
      <c r="Q129" s="18"/>
      <c r="R129" s="18"/>
      <c r="S129" s="3"/>
      <c r="T129" s="5"/>
      <c r="U129" s="4"/>
      <c r="V129" s="4"/>
      <c r="W129" s="3"/>
      <c r="X129" s="5"/>
      <c r="Y129" s="4"/>
      <c r="Z129" s="4"/>
      <c r="AA129" s="3"/>
    </row>
    <row r="130" spans="2:27" ht="15" hidden="1" customHeight="1">
      <c r="B130" s="144"/>
      <c r="C130" s="147"/>
      <c r="D130" s="150"/>
      <c r="E130" s="153"/>
      <c r="F130" s="23" t="s">
        <v>294</v>
      </c>
      <c r="G130" s="25" t="s">
        <v>201</v>
      </c>
      <c r="H130" s="5"/>
      <c r="I130" s="4"/>
      <c r="J130" s="4"/>
      <c r="K130" s="3"/>
      <c r="L130" s="5"/>
      <c r="M130" s="18"/>
      <c r="N130" s="18"/>
      <c r="O130" s="3"/>
      <c r="P130" s="5"/>
      <c r="Q130" s="18"/>
      <c r="R130" s="18"/>
      <c r="S130" s="3"/>
      <c r="T130" s="5"/>
      <c r="U130" s="4"/>
      <c r="V130" s="4"/>
      <c r="W130" s="3"/>
      <c r="X130" s="5"/>
      <c r="Y130" s="4"/>
      <c r="Z130" s="4"/>
      <c r="AA130" s="3"/>
    </row>
    <row r="131" spans="2:27" ht="15" hidden="1" customHeight="1">
      <c r="B131" s="144"/>
      <c r="C131" s="147"/>
      <c r="D131" s="150"/>
      <c r="E131" s="153"/>
      <c r="F131" s="23" t="s">
        <v>295</v>
      </c>
      <c r="G131" s="25" t="s">
        <v>99</v>
      </c>
      <c r="H131" s="5"/>
      <c r="I131" s="4"/>
      <c r="J131" s="4"/>
      <c r="K131" s="3"/>
      <c r="L131" s="5"/>
      <c r="M131" s="18"/>
      <c r="N131" s="18"/>
      <c r="O131" s="3"/>
      <c r="P131" s="5"/>
      <c r="Q131" s="18"/>
      <c r="R131" s="18"/>
      <c r="S131" s="3"/>
      <c r="T131" s="5"/>
      <c r="U131" s="4"/>
      <c r="V131" s="4"/>
      <c r="W131" s="3"/>
      <c r="X131" s="5"/>
      <c r="Y131" s="4"/>
      <c r="Z131" s="4"/>
      <c r="AA131" s="3"/>
    </row>
    <row r="132" spans="2:27" ht="15" hidden="1" customHeight="1">
      <c r="B132" s="144"/>
      <c r="C132" s="147"/>
      <c r="D132" s="150"/>
      <c r="E132" s="153"/>
      <c r="F132" s="23" t="s">
        <v>296</v>
      </c>
      <c r="G132" s="25" t="s">
        <v>101</v>
      </c>
      <c r="H132" s="5"/>
      <c r="I132" s="4"/>
      <c r="J132" s="4"/>
      <c r="K132" s="3"/>
      <c r="L132" s="5"/>
      <c r="M132" s="18"/>
      <c r="N132" s="18"/>
      <c r="O132" s="3"/>
      <c r="P132" s="5"/>
      <c r="Q132" s="18"/>
      <c r="R132" s="18"/>
      <c r="S132" s="3"/>
      <c r="T132" s="5"/>
      <c r="U132" s="4"/>
      <c r="V132" s="4"/>
      <c r="W132" s="3"/>
      <c r="X132" s="5"/>
      <c r="Y132" s="4"/>
      <c r="Z132" s="4"/>
      <c r="AA132" s="3"/>
    </row>
    <row r="133" spans="2:27" ht="15" hidden="1" customHeight="1">
      <c r="B133" s="144"/>
      <c r="C133" s="147"/>
      <c r="D133" s="150"/>
      <c r="E133" s="153"/>
      <c r="F133" s="23" t="s">
        <v>297</v>
      </c>
      <c r="G133" s="25" t="s">
        <v>298</v>
      </c>
      <c r="H133" s="5"/>
      <c r="I133" s="4"/>
      <c r="J133" s="4"/>
      <c r="K133" s="3"/>
      <c r="L133" s="5"/>
      <c r="M133" s="18"/>
      <c r="N133" s="18"/>
      <c r="O133" s="3"/>
      <c r="P133" s="5"/>
      <c r="Q133" s="18"/>
      <c r="R133" s="18"/>
      <c r="S133" s="3"/>
      <c r="T133" s="5"/>
      <c r="U133" s="4"/>
      <c r="V133" s="4"/>
      <c r="W133" s="3"/>
      <c r="X133" s="5"/>
      <c r="Y133" s="4"/>
      <c r="Z133" s="4"/>
      <c r="AA133" s="3"/>
    </row>
    <row r="134" spans="2:27" ht="15" hidden="1" customHeight="1">
      <c r="B134" s="144"/>
      <c r="C134" s="147"/>
      <c r="D134" s="150"/>
      <c r="E134" s="153"/>
      <c r="F134" s="23" t="s">
        <v>299</v>
      </c>
      <c r="G134" s="25" t="s">
        <v>300</v>
      </c>
      <c r="H134" s="5"/>
      <c r="I134" s="4"/>
      <c r="J134" s="4"/>
      <c r="K134" s="3"/>
      <c r="L134" s="5"/>
      <c r="M134" s="18"/>
      <c r="N134" s="18"/>
      <c r="O134" s="3"/>
      <c r="P134" s="5"/>
      <c r="Q134" s="18"/>
      <c r="R134" s="18"/>
      <c r="S134" s="3"/>
      <c r="T134" s="5"/>
      <c r="U134" s="4"/>
      <c r="V134" s="4"/>
      <c r="W134" s="3"/>
      <c r="X134" s="5"/>
      <c r="Y134" s="4"/>
      <c r="Z134" s="4"/>
      <c r="AA134" s="3"/>
    </row>
    <row r="135" spans="2:27" ht="15" hidden="1" customHeight="1">
      <c r="B135" s="144"/>
      <c r="C135" s="147"/>
      <c r="D135" s="150"/>
      <c r="E135" s="153"/>
      <c r="F135" s="23" t="s">
        <v>301</v>
      </c>
      <c r="G135" s="25" t="s">
        <v>103</v>
      </c>
      <c r="H135" s="5"/>
      <c r="I135" s="4"/>
      <c r="J135" s="4"/>
      <c r="K135" s="3"/>
      <c r="L135" s="5"/>
      <c r="M135" s="18"/>
      <c r="N135" s="18"/>
      <c r="O135" s="3"/>
      <c r="P135" s="5"/>
      <c r="Q135" s="18"/>
      <c r="R135" s="18"/>
      <c r="S135" s="3"/>
      <c r="T135" s="5"/>
      <c r="U135" s="4"/>
      <c r="V135" s="4"/>
      <c r="W135" s="3"/>
      <c r="X135" s="5"/>
      <c r="Y135" s="4"/>
      <c r="Z135" s="4"/>
      <c r="AA135" s="3"/>
    </row>
    <row r="136" spans="2:27" ht="15" hidden="1" customHeight="1">
      <c r="B136" s="144"/>
      <c r="C136" s="147"/>
      <c r="D136" s="150"/>
      <c r="E136" s="153"/>
      <c r="F136" s="23" t="s">
        <v>302</v>
      </c>
      <c r="G136" s="25" t="s">
        <v>303</v>
      </c>
      <c r="H136" s="5"/>
      <c r="I136" s="4"/>
      <c r="J136" s="4"/>
      <c r="K136" s="3"/>
      <c r="L136" s="5"/>
      <c r="M136" s="18"/>
      <c r="N136" s="18"/>
      <c r="O136" s="3"/>
      <c r="P136" s="5"/>
      <c r="Q136" s="18"/>
      <c r="R136" s="18"/>
      <c r="S136" s="3"/>
      <c r="T136" s="5"/>
      <c r="U136" s="4"/>
      <c r="V136" s="4"/>
      <c r="W136" s="3"/>
      <c r="X136" s="5"/>
      <c r="Y136" s="4"/>
      <c r="Z136" s="4"/>
      <c r="AA136" s="3"/>
    </row>
    <row r="137" spans="2:27" ht="15" hidden="1" customHeight="1">
      <c r="B137" s="144"/>
      <c r="C137" s="147"/>
      <c r="D137" s="150"/>
      <c r="E137" s="153"/>
      <c r="F137" s="23" t="s">
        <v>304</v>
      </c>
      <c r="G137" s="25" t="s">
        <v>305</v>
      </c>
      <c r="H137" s="5"/>
      <c r="I137" s="4"/>
      <c r="J137" s="4"/>
      <c r="K137" s="3"/>
      <c r="L137" s="5"/>
      <c r="M137" s="18"/>
      <c r="N137" s="18"/>
      <c r="O137" s="3"/>
      <c r="P137" s="5"/>
      <c r="Q137" s="18"/>
      <c r="R137" s="18"/>
      <c r="S137" s="3"/>
      <c r="T137" s="5"/>
      <c r="U137" s="4"/>
      <c r="V137" s="4"/>
      <c r="W137" s="3"/>
      <c r="X137" s="5"/>
      <c r="Y137" s="4"/>
      <c r="Z137" s="4"/>
      <c r="AA137" s="3"/>
    </row>
    <row r="138" spans="2:27" ht="15" hidden="1" customHeight="1">
      <c r="B138" s="144"/>
      <c r="C138" s="147"/>
      <c r="D138" s="150"/>
      <c r="E138" s="153"/>
      <c r="F138" s="23" t="s">
        <v>306</v>
      </c>
      <c r="G138" s="25" t="s">
        <v>307</v>
      </c>
      <c r="H138" s="5"/>
      <c r="I138" s="4"/>
      <c r="J138" s="4"/>
      <c r="K138" s="3"/>
      <c r="L138" s="5"/>
      <c r="M138" s="18"/>
      <c r="N138" s="18"/>
      <c r="O138" s="3"/>
      <c r="P138" s="5"/>
      <c r="Q138" s="18"/>
      <c r="R138" s="18"/>
      <c r="S138" s="3"/>
      <c r="T138" s="5"/>
      <c r="U138" s="4"/>
      <c r="V138" s="4"/>
      <c r="W138" s="3"/>
      <c r="X138" s="5"/>
      <c r="Y138" s="4"/>
      <c r="Z138" s="4"/>
      <c r="AA138" s="3"/>
    </row>
    <row r="139" spans="2:27" ht="15" hidden="1" customHeight="1">
      <c r="B139" s="144"/>
      <c r="C139" s="147"/>
      <c r="D139" s="150"/>
      <c r="E139" s="153"/>
      <c r="F139" s="23" t="s">
        <v>308</v>
      </c>
      <c r="G139" s="25" t="s">
        <v>221</v>
      </c>
      <c r="H139" s="5"/>
      <c r="I139" s="4"/>
      <c r="J139" s="4"/>
      <c r="K139" s="3"/>
      <c r="L139" s="5"/>
      <c r="M139" s="18"/>
      <c r="N139" s="18"/>
      <c r="O139" s="3"/>
      <c r="P139" s="5"/>
      <c r="Q139" s="18"/>
      <c r="R139" s="18"/>
      <c r="S139" s="3"/>
      <c r="T139" s="5"/>
      <c r="U139" s="4"/>
      <c r="V139" s="4"/>
      <c r="W139" s="3"/>
      <c r="X139" s="5"/>
      <c r="Y139" s="4"/>
      <c r="Z139" s="4"/>
      <c r="AA139" s="3"/>
    </row>
    <row r="140" spans="2:27" ht="15" hidden="1" customHeight="1">
      <c r="B140" s="144"/>
      <c r="C140" s="147"/>
      <c r="D140" s="150"/>
      <c r="E140" s="153"/>
      <c r="F140" s="23" t="s">
        <v>309</v>
      </c>
      <c r="G140" s="25" t="s">
        <v>310</v>
      </c>
      <c r="H140" s="5"/>
      <c r="I140" s="4"/>
      <c r="J140" s="4"/>
      <c r="K140" s="3"/>
      <c r="L140" s="5"/>
      <c r="M140" s="18"/>
      <c r="N140" s="18"/>
      <c r="O140" s="3"/>
      <c r="P140" s="5"/>
      <c r="Q140" s="18"/>
      <c r="R140" s="18"/>
      <c r="S140" s="3"/>
      <c r="T140" s="5"/>
      <c r="U140" s="4"/>
      <c r="V140" s="4"/>
      <c r="W140" s="3"/>
      <c r="X140" s="5"/>
      <c r="Y140" s="4"/>
      <c r="Z140" s="4"/>
      <c r="AA140" s="3"/>
    </row>
    <row r="141" spans="2:27" ht="15" hidden="1" customHeight="1">
      <c r="B141" s="144"/>
      <c r="C141" s="147"/>
      <c r="D141" s="150"/>
      <c r="E141" s="153"/>
      <c r="F141" s="23" t="s">
        <v>311</v>
      </c>
      <c r="G141" s="25" t="s">
        <v>105</v>
      </c>
      <c r="H141" s="5"/>
      <c r="I141" s="4"/>
      <c r="J141" s="4"/>
      <c r="K141" s="3"/>
      <c r="L141" s="5"/>
      <c r="M141" s="18"/>
      <c r="N141" s="18"/>
      <c r="O141" s="3"/>
      <c r="P141" s="5"/>
      <c r="Q141" s="18"/>
      <c r="R141" s="18"/>
      <c r="S141" s="3"/>
      <c r="T141" s="5"/>
      <c r="U141" s="4"/>
      <c r="V141" s="4"/>
      <c r="W141" s="3"/>
      <c r="X141" s="5"/>
      <c r="Y141" s="4"/>
      <c r="Z141" s="4"/>
      <c r="AA141" s="3"/>
    </row>
    <row r="142" spans="2:27" ht="15" hidden="1" customHeight="1">
      <c r="B142" s="144"/>
      <c r="C142" s="147"/>
      <c r="D142" s="150"/>
      <c r="E142" s="153"/>
      <c r="F142" s="23" t="s">
        <v>312</v>
      </c>
      <c r="G142" s="25" t="s">
        <v>215</v>
      </c>
      <c r="H142" s="5"/>
      <c r="I142" s="4"/>
      <c r="J142" s="4"/>
      <c r="K142" s="3"/>
      <c r="L142" s="5"/>
      <c r="M142" s="18"/>
      <c r="N142" s="18"/>
      <c r="O142" s="3"/>
      <c r="P142" s="5"/>
      <c r="Q142" s="18"/>
      <c r="R142" s="18"/>
      <c r="S142" s="3"/>
      <c r="T142" s="5"/>
      <c r="U142" s="4"/>
      <c r="V142" s="4"/>
      <c r="W142" s="3"/>
      <c r="X142" s="5"/>
      <c r="Y142" s="4"/>
      <c r="Z142" s="4"/>
      <c r="AA142" s="3"/>
    </row>
    <row r="143" spans="2:27" ht="15" hidden="1" customHeight="1">
      <c r="B143" s="144"/>
      <c r="C143" s="147"/>
      <c r="D143" s="150"/>
      <c r="E143" s="153"/>
      <c r="F143" s="23" t="s">
        <v>313</v>
      </c>
      <c r="G143" s="25" t="s">
        <v>314</v>
      </c>
      <c r="H143" s="5"/>
      <c r="I143" s="4"/>
      <c r="J143" s="4"/>
      <c r="K143" s="3"/>
      <c r="L143" s="5"/>
      <c r="M143" s="18"/>
      <c r="N143" s="18"/>
      <c r="O143" s="3"/>
      <c r="P143" s="5"/>
      <c r="Q143" s="18"/>
      <c r="R143" s="18"/>
      <c r="S143" s="3"/>
      <c r="T143" s="5"/>
      <c r="U143" s="4"/>
      <c r="V143" s="4"/>
      <c r="W143" s="3"/>
      <c r="X143" s="5"/>
      <c r="Y143" s="4"/>
      <c r="Z143" s="4"/>
      <c r="AA143" s="3"/>
    </row>
    <row r="144" spans="2:27" ht="15" hidden="1" customHeight="1">
      <c r="B144" s="144"/>
      <c r="C144" s="147"/>
      <c r="D144" s="150"/>
      <c r="E144" s="153"/>
      <c r="F144" s="23" t="s">
        <v>315</v>
      </c>
      <c r="G144" s="25" t="s">
        <v>316</v>
      </c>
      <c r="H144" s="5"/>
      <c r="I144" s="4"/>
      <c r="J144" s="4"/>
      <c r="K144" s="3"/>
      <c r="L144" s="5"/>
      <c r="M144" s="18"/>
      <c r="N144" s="18"/>
      <c r="O144" s="3"/>
      <c r="P144" s="5"/>
      <c r="Q144" s="18"/>
      <c r="R144" s="18"/>
      <c r="S144" s="3"/>
      <c r="T144" s="5"/>
      <c r="U144" s="4"/>
      <c r="V144" s="4"/>
      <c r="W144" s="3"/>
      <c r="X144" s="5"/>
      <c r="Y144" s="4"/>
      <c r="Z144" s="4"/>
      <c r="AA144" s="3"/>
    </row>
    <row r="145" spans="2:27" ht="15" hidden="1" customHeight="1">
      <c r="B145" s="144"/>
      <c r="C145" s="147"/>
      <c r="D145" s="150"/>
      <c r="E145" s="153"/>
      <c r="F145" s="23" t="s">
        <v>317</v>
      </c>
      <c r="G145" s="25" t="s">
        <v>318</v>
      </c>
      <c r="H145" s="5"/>
      <c r="I145" s="4"/>
      <c r="J145" s="4"/>
      <c r="K145" s="3"/>
      <c r="L145" s="5"/>
      <c r="M145" s="18"/>
      <c r="N145" s="18"/>
      <c r="O145" s="3"/>
      <c r="P145" s="5"/>
      <c r="Q145" s="18"/>
      <c r="R145" s="18"/>
      <c r="S145" s="3"/>
      <c r="T145" s="5"/>
      <c r="U145" s="4"/>
      <c r="V145" s="4"/>
      <c r="W145" s="3"/>
      <c r="X145" s="5"/>
      <c r="Y145" s="4"/>
      <c r="Z145" s="4"/>
      <c r="AA145" s="3"/>
    </row>
    <row r="146" spans="2:27" ht="15" hidden="1" customHeight="1">
      <c r="B146" s="144"/>
      <c r="C146" s="147"/>
      <c r="D146" s="150"/>
      <c r="E146" s="153"/>
      <c r="F146" s="23" t="s">
        <v>319</v>
      </c>
      <c r="G146" s="25" t="s">
        <v>320</v>
      </c>
      <c r="H146" s="5"/>
      <c r="I146" s="4"/>
      <c r="J146" s="4"/>
      <c r="K146" s="3"/>
      <c r="L146" s="5"/>
      <c r="M146" s="18"/>
      <c r="N146" s="18"/>
      <c r="O146" s="3"/>
      <c r="P146" s="5"/>
      <c r="Q146" s="18"/>
      <c r="R146" s="18"/>
      <c r="S146" s="3"/>
      <c r="T146" s="5"/>
      <c r="U146" s="4"/>
      <c r="V146" s="4"/>
      <c r="W146" s="3"/>
      <c r="X146" s="5"/>
      <c r="Y146" s="4"/>
      <c r="Z146" s="4"/>
      <c r="AA146" s="3"/>
    </row>
    <row r="147" spans="2:27" ht="15" hidden="1" customHeight="1">
      <c r="B147" s="144"/>
      <c r="C147" s="147"/>
      <c r="D147" s="150"/>
      <c r="E147" s="153"/>
      <c r="F147" s="23" t="s">
        <v>321</v>
      </c>
      <c r="G147" s="25" t="s">
        <v>322</v>
      </c>
      <c r="H147" s="5"/>
      <c r="I147" s="4"/>
      <c r="J147" s="4"/>
      <c r="K147" s="3"/>
      <c r="L147" s="5"/>
      <c r="M147" s="18"/>
      <c r="N147" s="18"/>
      <c r="O147" s="3"/>
      <c r="P147" s="5"/>
      <c r="Q147" s="18"/>
      <c r="R147" s="18"/>
      <c r="S147" s="3"/>
      <c r="T147" s="5"/>
      <c r="U147" s="4"/>
      <c r="V147" s="4"/>
      <c r="W147" s="3"/>
      <c r="X147" s="5"/>
      <c r="Y147" s="4"/>
      <c r="Z147" s="4"/>
      <c r="AA147" s="3"/>
    </row>
    <row r="148" spans="2:27" ht="15" hidden="1" customHeight="1">
      <c r="B148" s="144"/>
      <c r="C148" s="147"/>
      <c r="D148" s="150"/>
      <c r="E148" s="153"/>
      <c r="F148" s="23" t="s">
        <v>323</v>
      </c>
      <c r="G148" s="25" t="s">
        <v>324</v>
      </c>
      <c r="H148" s="5"/>
      <c r="I148" s="4"/>
      <c r="J148" s="4"/>
      <c r="K148" s="3"/>
      <c r="L148" s="5"/>
      <c r="M148" s="18"/>
      <c r="N148" s="18"/>
      <c r="O148" s="3"/>
      <c r="P148" s="5"/>
      <c r="Q148" s="18"/>
      <c r="R148" s="18"/>
      <c r="S148" s="3"/>
      <c r="T148" s="5"/>
      <c r="U148" s="4"/>
      <c r="V148" s="4"/>
      <c r="W148" s="3"/>
      <c r="X148" s="5"/>
      <c r="Y148" s="4"/>
      <c r="Z148" s="4"/>
      <c r="AA148" s="3"/>
    </row>
    <row r="149" spans="2:27" ht="15" hidden="1" customHeight="1">
      <c r="B149" s="144"/>
      <c r="C149" s="147"/>
      <c r="D149" s="150"/>
      <c r="E149" s="153"/>
      <c r="F149" s="23" t="s">
        <v>325</v>
      </c>
      <c r="G149" s="25" t="s">
        <v>326</v>
      </c>
      <c r="H149" s="5"/>
      <c r="I149" s="4"/>
      <c r="J149" s="4"/>
      <c r="K149" s="3"/>
      <c r="L149" s="5"/>
      <c r="M149" s="18"/>
      <c r="N149" s="18"/>
      <c r="O149" s="3"/>
      <c r="P149" s="5"/>
      <c r="Q149" s="18"/>
      <c r="R149" s="18"/>
      <c r="S149" s="3"/>
      <c r="T149" s="5"/>
      <c r="U149" s="4"/>
      <c r="V149" s="4"/>
      <c r="W149" s="3"/>
      <c r="X149" s="5"/>
      <c r="Y149" s="4"/>
      <c r="Z149" s="4"/>
      <c r="AA149" s="3"/>
    </row>
    <row r="150" spans="2:27" ht="15" hidden="1" customHeight="1">
      <c r="B150" s="144"/>
      <c r="C150" s="147"/>
      <c r="D150" s="150"/>
      <c r="E150" s="153"/>
      <c r="F150" s="23" t="s">
        <v>327</v>
      </c>
      <c r="G150" s="25" t="s">
        <v>328</v>
      </c>
      <c r="H150" s="5"/>
      <c r="I150" s="4"/>
      <c r="J150" s="4"/>
      <c r="K150" s="3"/>
      <c r="L150" s="5"/>
      <c r="M150" s="18"/>
      <c r="N150" s="18"/>
      <c r="O150" s="3"/>
      <c r="P150" s="5"/>
      <c r="Q150" s="18"/>
      <c r="R150" s="18"/>
      <c r="S150" s="3"/>
      <c r="T150" s="5"/>
      <c r="U150" s="4"/>
      <c r="V150" s="4"/>
      <c r="W150" s="3"/>
      <c r="X150" s="5"/>
      <c r="Y150" s="4"/>
      <c r="Z150" s="4"/>
      <c r="AA150" s="3"/>
    </row>
    <row r="151" spans="2:27" ht="15" hidden="1" customHeight="1">
      <c r="B151" s="144"/>
      <c r="C151" s="147"/>
      <c r="D151" s="150"/>
      <c r="E151" s="153"/>
      <c r="F151" s="23" t="s">
        <v>329</v>
      </c>
      <c r="G151" s="25" t="s">
        <v>330</v>
      </c>
      <c r="H151" s="5"/>
      <c r="I151" s="4"/>
      <c r="J151" s="4"/>
      <c r="K151" s="3"/>
      <c r="L151" s="5"/>
      <c r="M151" s="18"/>
      <c r="N151" s="18"/>
      <c r="O151" s="3"/>
      <c r="P151" s="5"/>
      <c r="Q151" s="18"/>
      <c r="R151" s="18"/>
      <c r="S151" s="3"/>
      <c r="T151" s="5"/>
      <c r="U151" s="4"/>
      <c r="V151" s="4"/>
      <c r="W151" s="3"/>
      <c r="X151" s="5"/>
      <c r="Y151" s="4"/>
      <c r="Z151" s="4"/>
      <c r="AA151" s="3"/>
    </row>
    <row r="152" spans="2:27" ht="15" hidden="1" customHeight="1">
      <c r="B152" s="144"/>
      <c r="C152" s="147"/>
      <c r="D152" s="150"/>
      <c r="E152" s="153"/>
      <c r="F152" s="23" t="s">
        <v>331</v>
      </c>
      <c r="G152" s="25" t="s">
        <v>332</v>
      </c>
      <c r="H152" s="5"/>
      <c r="I152" s="4"/>
      <c r="J152" s="4"/>
      <c r="K152" s="3"/>
      <c r="L152" s="5"/>
      <c r="M152" s="18"/>
      <c r="N152" s="18"/>
      <c r="O152" s="3"/>
      <c r="P152" s="5"/>
      <c r="Q152" s="18"/>
      <c r="R152" s="18"/>
      <c r="S152" s="3"/>
      <c r="T152" s="5"/>
      <c r="U152" s="4"/>
      <c r="V152" s="4"/>
      <c r="W152" s="3"/>
      <c r="X152" s="5"/>
      <c r="Y152" s="4"/>
      <c r="Z152" s="4"/>
      <c r="AA152" s="3"/>
    </row>
    <row r="153" spans="2:27" ht="15" hidden="1" customHeight="1">
      <c r="B153" s="144"/>
      <c r="C153" s="147"/>
      <c r="D153" s="150"/>
      <c r="E153" s="153"/>
      <c r="F153" s="23" t="s">
        <v>333</v>
      </c>
      <c r="G153" s="25" t="s">
        <v>334</v>
      </c>
      <c r="H153" s="5"/>
      <c r="I153" s="4"/>
      <c r="J153" s="4"/>
      <c r="K153" s="3"/>
      <c r="L153" s="5"/>
      <c r="M153" s="18"/>
      <c r="N153" s="18"/>
      <c r="O153" s="3"/>
      <c r="P153" s="5"/>
      <c r="Q153" s="18"/>
      <c r="R153" s="18"/>
      <c r="S153" s="3"/>
      <c r="T153" s="5"/>
      <c r="U153" s="4"/>
      <c r="V153" s="4"/>
      <c r="W153" s="3"/>
      <c r="X153" s="5"/>
      <c r="Y153" s="4"/>
      <c r="Z153" s="4"/>
      <c r="AA153" s="3"/>
    </row>
    <row r="154" spans="2:27" ht="15" hidden="1" customHeight="1">
      <c r="B154" s="144"/>
      <c r="C154" s="147"/>
      <c r="D154" s="150"/>
      <c r="E154" s="153"/>
      <c r="F154" s="23" t="s">
        <v>335</v>
      </c>
      <c r="G154" s="25" t="s">
        <v>336</v>
      </c>
      <c r="H154" s="5"/>
      <c r="I154" s="4"/>
      <c r="J154" s="4"/>
      <c r="K154" s="3"/>
      <c r="L154" s="5"/>
      <c r="M154" s="18"/>
      <c r="N154" s="18"/>
      <c r="O154" s="3"/>
      <c r="P154" s="5"/>
      <c r="Q154" s="18"/>
      <c r="R154" s="18"/>
      <c r="S154" s="3"/>
      <c r="T154" s="5"/>
      <c r="U154" s="4"/>
      <c r="V154" s="4"/>
      <c r="W154" s="3"/>
      <c r="X154" s="5"/>
      <c r="Y154" s="4"/>
      <c r="Z154" s="4"/>
      <c r="AA154" s="3"/>
    </row>
    <row r="155" spans="2:27" ht="15" hidden="1" customHeight="1">
      <c r="B155" s="144"/>
      <c r="C155" s="147"/>
      <c r="D155" s="150"/>
      <c r="E155" s="153"/>
      <c r="F155" s="23" t="s">
        <v>337</v>
      </c>
      <c r="G155" s="25" t="s">
        <v>223</v>
      </c>
      <c r="H155" s="5"/>
      <c r="I155" s="4"/>
      <c r="J155" s="4"/>
      <c r="K155" s="3"/>
      <c r="L155" s="5"/>
      <c r="M155" s="18"/>
      <c r="N155" s="18"/>
      <c r="O155" s="3"/>
      <c r="P155" s="5"/>
      <c r="Q155" s="18"/>
      <c r="R155" s="18"/>
      <c r="S155" s="3"/>
      <c r="T155" s="5"/>
      <c r="U155" s="4"/>
      <c r="V155" s="4"/>
      <c r="W155" s="3"/>
      <c r="X155" s="5"/>
      <c r="Y155" s="4"/>
      <c r="Z155" s="4"/>
      <c r="AA155" s="3"/>
    </row>
    <row r="156" spans="2:27" ht="15" hidden="1" customHeight="1">
      <c r="B156" s="144"/>
      <c r="C156" s="147"/>
      <c r="D156" s="150"/>
      <c r="E156" s="153"/>
      <c r="F156" s="23" t="s">
        <v>338</v>
      </c>
      <c r="G156" s="25" t="s">
        <v>339</v>
      </c>
      <c r="H156" s="5"/>
      <c r="I156" s="4"/>
      <c r="J156" s="4"/>
      <c r="K156" s="3"/>
      <c r="L156" s="5"/>
      <c r="M156" s="18"/>
      <c r="N156" s="18"/>
      <c r="O156" s="3"/>
      <c r="P156" s="5"/>
      <c r="Q156" s="18"/>
      <c r="R156" s="18"/>
      <c r="S156" s="3"/>
      <c r="T156" s="5"/>
      <c r="U156" s="4"/>
      <c r="V156" s="4"/>
      <c r="W156" s="3"/>
      <c r="X156" s="5"/>
      <c r="Y156" s="4"/>
      <c r="Z156" s="4"/>
      <c r="AA156" s="3"/>
    </row>
    <row r="157" spans="2:27" ht="15" hidden="1" customHeight="1">
      <c r="B157" s="144"/>
      <c r="C157" s="147"/>
      <c r="D157" s="150"/>
      <c r="E157" s="153"/>
      <c r="F157" s="23" t="s">
        <v>340</v>
      </c>
      <c r="G157" s="25" t="s">
        <v>341</v>
      </c>
      <c r="H157" s="5"/>
      <c r="I157" s="4"/>
      <c r="J157" s="4"/>
      <c r="K157" s="3"/>
      <c r="L157" s="5"/>
      <c r="M157" s="18"/>
      <c r="N157" s="18"/>
      <c r="O157" s="3"/>
      <c r="P157" s="5"/>
      <c r="Q157" s="18"/>
      <c r="R157" s="18"/>
      <c r="S157" s="3"/>
      <c r="T157" s="5"/>
      <c r="U157" s="4"/>
      <c r="V157" s="4"/>
      <c r="W157" s="3"/>
      <c r="X157" s="5"/>
      <c r="Y157" s="4"/>
      <c r="Z157" s="4"/>
      <c r="AA157" s="3"/>
    </row>
    <row r="158" spans="2:27" ht="15" hidden="1" customHeight="1">
      <c r="B158" s="144"/>
      <c r="C158" s="147"/>
      <c r="D158" s="150"/>
      <c r="E158" s="153"/>
      <c r="F158" s="23" t="s">
        <v>342</v>
      </c>
      <c r="G158" s="25" t="s">
        <v>343</v>
      </c>
      <c r="H158" s="5"/>
      <c r="I158" s="4"/>
      <c r="J158" s="4"/>
      <c r="K158" s="3"/>
      <c r="L158" s="5"/>
      <c r="M158" s="18"/>
      <c r="N158" s="18"/>
      <c r="O158" s="3"/>
      <c r="P158" s="5"/>
      <c r="Q158" s="18"/>
      <c r="R158" s="18"/>
      <c r="S158" s="3"/>
      <c r="T158" s="5"/>
      <c r="U158" s="4"/>
      <c r="V158" s="4"/>
      <c r="W158" s="3"/>
      <c r="X158" s="5"/>
      <c r="Y158" s="4"/>
      <c r="Z158" s="4"/>
      <c r="AA158" s="3"/>
    </row>
    <row r="159" spans="2:27" ht="15" hidden="1" customHeight="1">
      <c r="B159" s="144"/>
      <c r="C159" s="147"/>
      <c r="D159" s="150"/>
      <c r="E159" s="153"/>
      <c r="F159" s="23" t="s">
        <v>344</v>
      </c>
      <c r="G159" s="25" t="s">
        <v>345</v>
      </c>
      <c r="H159" s="5"/>
      <c r="I159" s="4"/>
      <c r="J159" s="4"/>
      <c r="K159" s="3"/>
      <c r="L159" s="5"/>
      <c r="M159" s="18"/>
      <c r="N159" s="18"/>
      <c r="O159" s="3"/>
      <c r="P159" s="5"/>
      <c r="Q159" s="18"/>
      <c r="R159" s="18"/>
      <c r="S159" s="3"/>
      <c r="T159" s="5"/>
      <c r="U159" s="4"/>
      <c r="V159" s="4"/>
      <c r="W159" s="3"/>
      <c r="X159" s="5"/>
      <c r="Y159" s="4"/>
      <c r="Z159" s="4"/>
      <c r="AA159" s="3"/>
    </row>
    <row r="160" spans="2:27" ht="15" hidden="1" customHeight="1">
      <c r="B160" s="144"/>
      <c r="C160" s="147"/>
      <c r="D160" s="150"/>
      <c r="E160" s="153"/>
      <c r="F160" s="23" t="s">
        <v>346</v>
      </c>
      <c r="G160" s="25" t="s">
        <v>205</v>
      </c>
      <c r="H160" s="5"/>
      <c r="I160" s="4"/>
      <c r="J160" s="4"/>
      <c r="K160" s="3"/>
      <c r="L160" s="5"/>
      <c r="M160" s="18"/>
      <c r="N160" s="18"/>
      <c r="O160" s="3"/>
      <c r="P160" s="5"/>
      <c r="Q160" s="18"/>
      <c r="R160" s="18"/>
      <c r="S160" s="3"/>
      <c r="T160" s="5"/>
      <c r="U160" s="4"/>
      <c r="V160" s="4"/>
      <c r="W160" s="3"/>
      <c r="X160" s="5"/>
      <c r="Y160" s="4"/>
      <c r="Z160" s="4"/>
      <c r="AA160" s="3"/>
    </row>
    <row r="161" spans="2:27" ht="15" hidden="1" customHeight="1">
      <c r="B161" s="144"/>
      <c r="C161" s="147"/>
      <c r="D161" s="150"/>
      <c r="E161" s="153"/>
      <c r="F161" s="23" t="s">
        <v>347</v>
      </c>
      <c r="G161" s="25" t="s">
        <v>207</v>
      </c>
      <c r="H161" s="5"/>
      <c r="I161" s="4"/>
      <c r="J161" s="4"/>
      <c r="K161" s="3"/>
      <c r="L161" s="5"/>
      <c r="M161" s="18"/>
      <c r="N161" s="18"/>
      <c r="O161" s="3"/>
      <c r="P161" s="5"/>
      <c r="Q161" s="18"/>
      <c r="R161" s="18"/>
      <c r="S161" s="3"/>
      <c r="T161" s="5"/>
      <c r="U161" s="4"/>
      <c r="V161" s="4"/>
      <c r="W161" s="3"/>
      <c r="X161" s="5"/>
      <c r="Y161" s="4"/>
      <c r="Z161" s="4"/>
      <c r="AA161" s="3"/>
    </row>
    <row r="162" spans="2:27" ht="15" hidden="1" customHeight="1">
      <c r="B162" s="144"/>
      <c r="C162" s="147"/>
      <c r="D162" s="150"/>
      <c r="E162" s="153"/>
      <c r="F162" s="23" t="s">
        <v>348</v>
      </c>
      <c r="G162" s="25" t="s">
        <v>209</v>
      </c>
      <c r="H162" s="5"/>
      <c r="I162" s="4"/>
      <c r="J162" s="4"/>
      <c r="K162" s="3"/>
      <c r="L162" s="5"/>
      <c r="M162" s="18"/>
      <c r="N162" s="18"/>
      <c r="O162" s="3"/>
      <c r="P162" s="5"/>
      <c r="Q162" s="18"/>
      <c r="R162" s="18"/>
      <c r="S162" s="3"/>
      <c r="T162" s="5"/>
      <c r="U162" s="4"/>
      <c r="V162" s="4"/>
      <c r="W162" s="3"/>
      <c r="X162" s="5"/>
      <c r="Y162" s="4"/>
      <c r="Z162" s="4"/>
      <c r="AA162" s="3"/>
    </row>
    <row r="163" spans="2:27" ht="15" hidden="1" customHeight="1">
      <c r="B163" s="144"/>
      <c r="C163" s="147"/>
      <c r="D163" s="150"/>
      <c r="E163" s="153"/>
      <c r="F163" s="23" t="s">
        <v>349</v>
      </c>
      <c r="G163" s="25" t="s">
        <v>211</v>
      </c>
      <c r="H163" s="5"/>
      <c r="I163" s="4"/>
      <c r="J163" s="4"/>
      <c r="K163" s="3"/>
      <c r="L163" s="5"/>
      <c r="M163" s="18"/>
      <c r="N163" s="18"/>
      <c r="O163" s="3"/>
      <c r="P163" s="5"/>
      <c r="Q163" s="18"/>
      <c r="R163" s="18"/>
      <c r="S163" s="3"/>
      <c r="T163" s="5"/>
      <c r="U163" s="4"/>
      <c r="V163" s="4"/>
      <c r="W163" s="3"/>
      <c r="X163" s="5"/>
      <c r="Y163" s="4"/>
      <c r="Z163" s="4"/>
      <c r="AA163" s="3"/>
    </row>
    <row r="164" spans="2:27" ht="15.75" hidden="1" customHeight="1" thickBot="1">
      <c r="B164" s="145"/>
      <c r="C164" s="157"/>
      <c r="D164" s="151"/>
      <c r="E164" s="156"/>
      <c r="F164" s="31" t="s">
        <v>350</v>
      </c>
      <c r="G164" s="32" t="s">
        <v>217</v>
      </c>
      <c r="H164" s="5"/>
      <c r="I164" s="4"/>
      <c r="J164" s="4"/>
      <c r="K164" s="3"/>
      <c r="L164" s="5"/>
      <c r="M164" s="18"/>
      <c r="N164" s="18"/>
      <c r="O164" s="3"/>
      <c r="P164" s="5"/>
      <c r="Q164" s="18"/>
      <c r="R164" s="18"/>
      <c r="S164" s="3"/>
      <c r="T164" s="5"/>
      <c r="U164" s="4"/>
      <c r="V164" s="4"/>
      <c r="W164" s="3"/>
      <c r="X164" s="5"/>
      <c r="Y164" s="4"/>
      <c r="Z164" s="4"/>
      <c r="AA164" s="3"/>
    </row>
    <row r="165" spans="2:27" hidden="1">
      <c r="B165" s="143">
        <v>5</v>
      </c>
      <c r="C165" s="158" t="s">
        <v>27</v>
      </c>
      <c r="D165" s="149">
        <v>5.2</v>
      </c>
      <c r="E165" s="152" t="s">
        <v>28</v>
      </c>
      <c r="F165" s="29" t="s">
        <v>351</v>
      </c>
      <c r="G165" s="30" t="s">
        <v>352</v>
      </c>
      <c r="H165" s="5"/>
      <c r="I165" s="4"/>
      <c r="J165" s="4"/>
      <c r="K165" s="3"/>
      <c r="L165" s="5"/>
      <c r="M165" s="18"/>
      <c r="N165" s="18"/>
      <c r="O165" s="3"/>
      <c r="P165" s="5"/>
      <c r="Q165" s="18"/>
      <c r="R165" s="18"/>
      <c r="S165" s="3"/>
      <c r="T165" s="5"/>
      <c r="U165" s="4"/>
      <c r="V165" s="4"/>
      <c r="W165" s="3"/>
      <c r="X165" s="5"/>
      <c r="Y165" s="4"/>
      <c r="Z165" s="4"/>
      <c r="AA165" s="3"/>
    </row>
    <row r="166" spans="2:27" ht="13.8" hidden="1" thickBot="1">
      <c r="B166" s="144"/>
      <c r="C166" s="147"/>
      <c r="D166" s="151"/>
      <c r="E166" s="156"/>
      <c r="F166" s="31" t="s">
        <v>353</v>
      </c>
      <c r="G166" s="36" t="s">
        <v>354</v>
      </c>
      <c r="H166" s="5"/>
      <c r="I166" s="4"/>
      <c r="J166" s="4"/>
      <c r="K166" s="3"/>
      <c r="L166" s="5"/>
      <c r="M166" s="18"/>
      <c r="N166" s="18"/>
      <c r="O166" s="3"/>
      <c r="P166" s="5"/>
      <c r="Q166" s="18"/>
      <c r="R166" s="18"/>
      <c r="S166" s="3"/>
      <c r="T166" s="5"/>
      <c r="U166" s="4"/>
      <c r="V166" s="4"/>
      <c r="W166" s="3"/>
      <c r="X166" s="5"/>
      <c r="Y166" s="4"/>
      <c r="Z166" s="4"/>
      <c r="AA166" s="3"/>
    </row>
    <row r="167" spans="2:27" hidden="1">
      <c r="B167" s="144"/>
      <c r="C167" s="147"/>
      <c r="D167" s="149">
        <v>5.0999999999999996</v>
      </c>
      <c r="E167" s="152" t="s">
        <v>29</v>
      </c>
      <c r="F167" s="29" t="s">
        <v>355</v>
      </c>
      <c r="G167" s="30" t="s">
        <v>356</v>
      </c>
      <c r="H167" s="5"/>
      <c r="I167" s="4"/>
      <c r="J167" s="4"/>
      <c r="K167" s="3"/>
      <c r="L167" s="5"/>
      <c r="M167" s="18"/>
      <c r="N167" s="18"/>
      <c r="O167" s="3"/>
      <c r="P167" s="5"/>
      <c r="Q167" s="18"/>
      <c r="R167" s="18"/>
      <c r="S167" s="3"/>
      <c r="T167" s="5"/>
      <c r="U167" s="4"/>
      <c r="V167" s="4"/>
      <c r="W167" s="3"/>
      <c r="X167" s="5"/>
      <c r="Y167" s="4"/>
      <c r="Z167" s="4"/>
      <c r="AA167" s="3"/>
    </row>
    <row r="168" spans="2:27" hidden="1">
      <c r="B168" s="144"/>
      <c r="C168" s="147"/>
      <c r="D168" s="150"/>
      <c r="E168" s="153"/>
      <c r="F168" s="23" t="s">
        <v>357</v>
      </c>
      <c r="G168" s="25" t="s">
        <v>358</v>
      </c>
      <c r="H168" s="5"/>
      <c r="I168" s="4"/>
      <c r="J168" s="4"/>
      <c r="K168" s="3"/>
      <c r="L168" s="5"/>
      <c r="M168" s="18"/>
      <c r="N168" s="18"/>
      <c r="O168" s="3"/>
      <c r="P168" s="5"/>
      <c r="Q168" s="18"/>
      <c r="R168" s="18"/>
      <c r="S168" s="3"/>
      <c r="T168" s="5"/>
      <c r="U168" s="4"/>
      <c r="V168" s="4"/>
      <c r="W168" s="3"/>
      <c r="X168" s="5"/>
      <c r="Y168" s="4"/>
      <c r="Z168" s="4"/>
      <c r="AA168" s="3"/>
    </row>
    <row r="169" spans="2:27" ht="13.8" hidden="1" thickBot="1">
      <c r="B169" s="144"/>
      <c r="C169" s="147"/>
      <c r="D169" s="151"/>
      <c r="E169" s="156"/>
      <c r="F169" s="31" t="s">
        <v>359</v>
      </c>
      <c r="G169" s="32" t="s">
        <v>360</v>
      </c>
      <c r="H169" s="5"/>
      <c r="I169" s="4"/>
      <c r="J169" s="4"/>
      <c r="K169" s="3"/>
      <c r="L169" s="5"/>
      <c r="M169" s="18"/>
      <c r="N169" s="18"/>
      <c r="O169" s="3"/>
      <c r="P169" s="5"/>
      <c r="Q169" s="18"/>
      <c r="R169" s="18"/>
      <c r="S169" s="3"/>
      <c r="T169" s="5"/>
      <c r="U169" s="4"/>
      <c r="V169" s="4"/>
      <c r="W169" s="3"/>
      <c r="X169" s="5"/>
      <c r="Y169" s="4"/>
      <c r="Z169" s="4"/>
      <c r="AA169" s="3"/>
    </row>
    <row r="170" spans="2:27" hidden="1">
      <c r="B170" s="144"/>
      <c r="C170" s="147"/>
      <c r="D170" s="149">
        <v>5.3</v>
      </c>
      <c r="E170" s="152" t="s">
        <v>30</v>
      </c>
      <c r="F170" s="29" t="s">
        <v>361</v>
      </c>
      <c r="G170" s="30" t="s">
        <v>362</v>
      </c>
      <c r="H170" s="5"/>
      <c r="I170" s="4"/>
      <c r="J170" s="4"/>
      <c r="K170" s="3"/>
      <c r="L170" s="5"/>
      <c r="M170" s="18"/>
      <c r="N170" s="18"/>
      <c r="O170" s="3"/>
      <c r="P170" s="5"/>
      <c r="Q170" s="18"/>
      <c r="R170" s="18"/>
      <c r="S170" s="3"/>
      <c r="T170" s="5"/>
      <c r="U170" s="4"/>
      <c r="V170" s="4"/>
      <c r="W170" s="3"/>
      <c r="X170" s="5"/>
      <c r="Y170" s="4"/>
      <c r="Z170" s="4"/>
      <c r="AA170" s="3"/>
    </row>
    <row r="171" spans="2:27" hidden="1">
      <c r="B171" s="144"/>
      <c r="C171" s="147"/>
      <c r="D171" s="150"/>
      <c r="E171" s="153"/>
      <c r="F171" s="23" t="s">
        <v>363</v>
      </c>
      <c r="G171" s="25" t="s">
        <v>364</v>
      </c>
      <c r="H171" s="5"/>
      <c r="I171" s="4"/>
      <c r="J171" s="4"/>
      <c r="K171" s="3"/>
      <c r="L171" s="5"/>
      <c r="M171" s="18"/>
      <c r="N171" s="18"/>
      <c r="O171" s="3"/>
      <c r="P171" s="5"/>
      <c r="Q171" s="18"/>
      <c r="R171" s="18"/>
      <c r="S171" s="3"/>
      <c r="T171" s="5"/>
      <c r="U171" s="4"/>
      <c r="V171" s="4"/>
      <c r="W171" s="3"/>
      <c r="X171" s="5"/>
      <c r="Y171" s="4"/>
      <c r="Z171" s="4"/>
      <c r="AA171" s="3"/>
    </row>
    <row r="172" spans="2:27" hidden="1">
      <c r="B172" s="144"/>
      <c r="C172" s="147"/>
      <c r="D172" s="150"/>
      <c r="E172" s="153"/>
      <c r="F172" s="23" t="s">
        <v>365</v>
      </c>
      <c r="G172" s="25" t="s">
        <v>366</v>
      </c>
      <c r="H172" s="5"/>
      <c r="I172" s="4"/>
      <c r="J172" s="4"/>
      <c r="K172" s="3"/>
      <c r="L172" s="5"/>
      <c r="M172" s="18"/>
      <c r="N172" s="18"/>
      <c r="O172" s="3"/>
      <c r="P172" s="5"/>
      <c r="Q172" s="18"/>
      <c r="R172" s="18"/>
      <c r="S172" s="3"/>
      <c r="T172" s="5"/>
      <c r="U172" s="4"/>
      <c r="V172" s="4"/>
      <c r="W172" s="3"/>
      <c r="X172" s="5"/>
      <c r="Y172" s="4"/>
      <c r="Z172" s="4"/>
      <c r="AA172" s="3"/>
    </row>
    <row r="173" spans="2:27" ht="13.8" hidden="1" thickBot="1">
      <c r="B173" s="144"/>
      <c r="C173" s="147"/>
      <c r="D173" s="151"/>
      <c r="E173" s="156"/>
      <c r="F173" s="31" t="s">
        <v>367</v>
      </c>
      <c r="G173" s="32" t="s">
        <v>368</v>
      </c>
      <c r="H173" s="5"/>
      <c r="I173" s="4"/>
      <c r="J173" s="4"/>
      <c r="K173" s="3"/>
      <c r="L173" s="5"/>
      <c r="M173" s="18"/>
      <c r="N173" s="18"/>
      <c r="O173" s="3"/>
      <c r="P173" s="5"/>
      <c r="Q173" s="18"/>
      <c r="R173" s="18"/>
      <c r="S173" s="3"/>
      <c r="T173" s="5"/>
      <c r="U173" s="4"/>
      <c r="V173" s="4"/>
      <c r="W173" s="3"/>
      <c r="X173" s="5"/>
      <c r="Y173" s="4"/>
      <c r="Z173" s="4"/>
      <c r="AA173" s="3"/>
    </row>
    <row r="174" spans="2:27" ht="13.5" hidden="1" customHeight="1">
      <c r="B174" s="144"/>
      <c r="C174" s="147"/>
      <c r="D174" s="149">
        <v>5.4</v>
      </c>
      <c r="E174" s="152" t="s">
        <v>31</v>
      </c>
      <c r="F174" s="29" t="s">
        <v>369</v>
      </c>
      <c r="G174" s="30" t="s">
        <v>370</v>
      </c>
      <c r="H174" s="5"/>
      <c r="I174" s="4"/>
      <c r="J174" s="4"/>
      <c r="K174" s="3"/>
      <c r="L174" s="5"/>
      <c r="M174" s="18"/>
      <c r="N174" s="18"/>
      <c r="O174" s="3"/>
      <c r="P174" s="5"/>
      <c r="Q174" s="18"/>
      <c r="R174" s="18"/>
      <c r="S174" s="3"/>
      <c r="T174" s="5"/>
      <c r="U174" s="4"/>
      <c r="V174" s="4"/>
      <c r="W174" s="3"/>
      <c r="X174" s="5"/>
      <c r="Y174" s="4"/>
      <c r="Z174" s="4"/>
      <c r="AA174" s="3"/>
    </row>
    <row r="175" spans="2:27" ht="15" hidden="1" customHeight="1">
      <c r="B175" s="144"/>
      <c r="C175" s="147"/>
      <c r="D175" s="150"/>
      <c r="E175" s="153"/>
      <c r="F175" s="23" t="s">
        <v>371</v>
      </c>
      <c r="G175" s="25" t="s">
        <v>372</v>
      </c>
      <c r="H175" s="5"/>
      <c r="I175" s="4"/>
      <c r="J175" s="4"/>
      <c r="K175" s="3"/>
      <c r="L175" s="5"/>
      <c r="M175" s="18"/>
      <c r="N175" s="18"/>
      <c r="O175" s="3"/>
      <c r="P175" s="5"/>
      <c r="Q175" s="18"/>
      <c r="R175" s="18"/>
      <c r="S175" s="3"/>
      <c r="T175" s="5"/>
      <c r="U175" s="4"/>
      <c r="V175" s="4"/>
      <c r="W175" s="3"/>
      <c r="X175" s="5"/>
      <c r="Y175" s="4"/>
      <c r="Z175" s="4"/>
      <c r="AA175" s="3"/>
    </row>
    <row r="176" spans="2:27" ht="15" hidden="1" customHeight="1">
      <c r="B176" s="144"/>
      <c r="C176" s="147"/>
      <c r="D176" s="150"/>
      <c r="E176" s="153"/>
      <c r="F176" s="23" t="s">
        <v>373</v>
      </c>
      <c r="G176" s="25" t="s">
        <v>374</v>
      </c>
      <c r="H176" s="5"/>
      <c r="I176" s="4"/>
      <c r="J176" s="4"/>
      <c r="K176" s="3"/>
      <c r="L176" s="5"/>
      <c r="M176" s="18"/>
      <c r="N176" s="18"/>
      <c r="O176" s="3"/>
      <c r="P176" s="5"/>
      <c r="Q176" s="18"/>
      <c r="R176" s="18"/>
      <c r="S176" s="3"/>
      <c r="T176" s="5"/>
      <c r="U176" s="4"/>
      <c r="V176" s="4"/>
      <c r="W176" s="3"/>
      <c r="X176" s="5"/>
      <c r="Y176" s="4"/>
      <c r="Z176" s="4"/>
      <c r="AA176" s="3"/>
    </row>
    <row r="177" spans="2:27" ht="15" hidden="1" customHeight="1">
      <c r="B177" s="144"/>
      <c r="C177" s="147"/>
      <c r="D177" s="150"/>
      <c r="E177" s="153"/>
      <c r="F177" s="23" t="s">
        <v>375</v>
      </c>
      <c r="G177" s="25" t="s">
        <v>376</v>
      </c>
      <c r="H177" s="5"/>
      <c r="I177" s="4"/>
      <c r="J177" s="4"/>
      <c r="K177" s="3"/>
      <c r="L177" s="5"/>
      <c r="M177" s="18"/>
      <c r="N177" s="18"/>
      <c r="O177" s="3"/>
      <c r="P177" s="5"/>
      <c r="Q177" s="18"/>
      <c r="R177" s="18"/>
      <c r="S177" s="3"/>
      <c r="T177" s="5"/>
      <c r="U177" s="4"/>
      <c r="V177" s="4"/>
      <c r="W177" s="3"/>
      <c r="X177" s="5"/>
      <c r="Y177" s="4"/>
      <c r="Z177" s="4"/>
      <c r="AA177" s="3"/>
    </row>
    <row r="178" spans="2:27" ht="15" hidden="1" customHeight="1">
      <c r="B178" s="144"/>
      <c r="C178" s="147"/>
      <c r="D178" s="150"/>
      <c r="E178" s="153"/>
      <c r="F178" s="23" t="s">
        <v>377</v>
      </c>
      <c r="G178" s="25" t="s">
        <v>378</v>
      </c>
      <c r="H178" s="5"/>
      <c r="I178" s="4"/>
      <c r="J178" s="4"/>
      <c r="K178" s="3"/>
      <c r="L178" s="5"/>
      <c r="M178" s="18"/>
      <c r="N178" s="18"/>
      <c r="O178" s="3"/>
      <c r="P178" s="5"/>
      <c r="Q178" s="18"/>
      <c r="R178" s="18"/>
      <c r="S178" s="3"/>
      <c r="T178" s="5"/>
      <c r="U178" s="4"/>
      <c r="V178" s="4"/>
      <c r="W178" s="3"/>
      <c r="X178" s="5"/>
      <c r="Y178" s="4"/>
      <c r="Z178" s="4"/>
      <c r="AA178" s="3"/>
    </row>
    <row r="179" spans="2:27" ht="15.75" hidden="1" customHeight="1" thickBot="1">
      <c r="B179" s="145"/>
      <c r="C179" s="157"/>
      <c r="D179" s="151"/>
      <c r="E179" s="156"/>
      <c r="F179" s="31" t="s">
        <v>379</v>
      </c>
      <c r="G179" s="32" t="s">
        <v>235</v>
      </c>
      <c r="H179" s="5"/>
      <c r="I179" s="4"/>
      <c r="J179" s="4"/>
      <c r="K179" s="3"/>
      <c r="L179" s="5"/>
      <c r="M179" s="18"/>
      <c r="N179" s="18"/>
      <c r="O179" s="3"/>
      <c r="P179" s="5"/>
      <c r="Q179" s="18"/>
      <c r="R179" s="18"/>
      <c r="S179" s="3"/>
      <c r="T179" s="5"/>
      <c r="U179" s="4"/>
      <c r="V179" s="4"/>
      <c r="W179" s="3"/>
      <c r="X179" s="5"/>
      <c r="Y179" s="4"/>
      <c r="Z179" s="4"/>
      <c r="AA179" s="3"/>
    </row>
    <row r="180" spans="2:27" hidden="1">
      <c r="B180" s="143">
        <v>6</v>
      </c>
      <c r="C180" s="158" t="s">
        <v>32</v>
      </c>
      <c r="D180" s="149">
        <v>6.1</v>
      </c>
      <c r="E180" s="152" t="s">
        <v>37</v>
      </c>
      <c r="F180" s="29" t="s">
        <v>380</v>
      </c>
      <c r="G180" s="30" t="s">
        <v>381</v>
      </c>
      <c r="H180" s="5"/>
      <c r="I180" s="4"/>
      <c r="J180" s="4"/>
      <c r="K180" s="3"/>
      <c r="L180" s="5"/>
      <c r="M180" s="18"/>
      <c r="N180" s="18"/>
      <c r="O180" s="3"/>
      <c r="P180" s="5"/>
      <c r="Q180" s="18"/>
      <c r="R180" s="18"/>
      <c r="S180" s="3"/>
      <c r="T180" s="5"/>
      <c r="U180" s="4"/>
      <c r="V180" s="4"/>
      <c r="W180" s="3"/>
      <c r="X180" s="5"/>
      <c r="Y180" s="4"/>
      <c r="Z180" s="4"/>
      <c r="AA180" s="3"/>
    </row>
    <row r="181" spans="2:27" hidden="1">
      <c r="B181" s="144"/>
      <c r="C181" s="147"/>
      <c r="D181" s="150"/>
      <c r="E181" s="153"/>
      <c r="F181" s="23" t="s">
        <v>382</v>
      </c>
      <c r="G181" s="25" t="s">
        <v>383</v>
      </c>
      <c r="H181" s="5"/>
      <c r="I181" s="4"/>
      <c r="J181" s="4"/>
      <c r="K181" s="3"/>
      <c r="L181" s="5"/>
      <c r="M181" s="18"/>
      <c r="N181" s="18"/>
      <c r="O181" s="3"/>
      <c r="P181" s="5"/>
      <c r="Q181" s="18"/>
      <c r="R181" s="18"/>
      <c r="S181" s="3"/>
      <c r="T181" s="5"/>
      <c r="U181" s="4"/>
      <c r="V181" s="4"/>
      <c r="W181" s="3"/>
      <c r="X181" s="5"/>
      <c r="Y181" s="4"/>
      <c r="Z181" s="4"/>
      <c r="AA181" s="3"/>
    </row>
    <row r="182" spans="2:27" ht="13.8" hidden="1" thickBot="1">
      <c r="B182" s="144"/>
      <c r="C182" s="147"/>
      <c r="D182" s="151"/>
      <c r="E182" s="156"/>
      <c r="F182" s="31" t="s">
        <v>384</v>
      </c>
      <c r="G182" s="32" t="s">
        <v>385</v>
      </c>
      <c r="H182" s="5"/>
      <c r="I182" s="4"/>
      <c r="J182" s="4"/>
      <c r="K182" s="3"/>
      <c r="L182" s="5"/>
      <c r="M182" s="18"/>
      <c r="N182" s="18"/>
      <c r="O182" s="3"/>
      <c r="P182" s="5"/>
      <c r="Q182" s="18"/>
      <c r="R182" s="18"/>
      <c r="S182" s="3"/>
      <c r="T182" s="5"/>
      <c r="U182" s="4"/>
      <c r="V182" s="4"/>
      <c r="W182" s="3"/>
      <c r="X182" s="5"/>
      <c r="Y182" s="4"/>
      <c r="Z182" s="4"/>
      <c r="AA182" s="3"/>
    </row>
    <row r="183" spans="2:27" hidden="1">
      <c r="B183" s="144"/>
      <c r="C183" s="147"/>
      <c r="D183" s="149">
        <v>6.2</v>
      </c>
      <c r="E183" s="152" t="s">
        <v>33</v>
      </c>
      <c r="F183" s="47" t="s">
        <v>116</v>
      </c>
      <c r="G183" s="48" t="s">
        <v>117</v>
      </c>
      <c r="H183" s="5"/>
      <c r="I183" s="4"/>
      <c r="J183" s="4"/>
      <c r="K183" s="3"/>
      <c r="L183" s="5"/>
      <c r="M183" s="18"/>
      <c r="N183" s="18"/>
      <c r="O183" s="3"/>
      <c r="P183" s="5"/>
      <c r="Q183" s="18"/>
      <c r="R183" s="18"/>
      <c r="S183" s="3"/>
      <c r="T183" s="5"/>
      <c r="U183" s="4"/>
      <c r="V183" s="4"/>
      <c r="W183" s="3"/>
      <c r="X183" s="5"/>
      <c r="Y183" s="4"/>
      <c r="Z183" s="4"/>
      <c r="AA183" s="3"/>
    </row>
    <row r="184" spans="2:27" hidden="1">
      <c r="B184" s="144"/>
      <c r="C184" s="147"/>
      <c r="D184" s="150"/>
      <c r="E184" s="153"/>
      <c r="F184" s="37" t="s">
        <v>118</v>
      </c>
      <c r="G184" s="38" t="s">
        <v>119</v>
      </c>
      <c r="H184" s="5"/>
      <c r="I184" s="4"/>
      <c r="J184" s="4"/>
      <c r="K184" s="3"/>
      <c r="L184" s="5"/>
      <c r="M184" s="18"/>
      <c r="N184" s="18"/>
      <c r="O184" s="3"/>
      <c r="P184" s="5"/>
      <c r="Q184" s="18"/>
      <c r="R184" s="18"/>
      <c r="S184" s="3"/>
      <c r="T184" s="5"/>
      <c r="U184" s="4"/>
      <c r="V184" s="4"/>
      <c r="W184" s="3"/>
      <c r="X184" s="5"/>
      <c r="Y184" s="4"/>
      <c r="Z184" s="4"/>
      <c r="AA184" s="3"/>
    </row>
    <row r="185" spans="2:27" hidden="1">
      <c r="B185" s="144"/>
      <c r="C185" s="147"/>
      <c r="D185" s="150"/>
      <c r="E185" s="153"/>
      <c r="F185" s="37" t="s">
        <v>186</v>
      </c>
      <c r="G185" s="38" t="s">
        <v>187</v>
      </c>
      <c r="H185" s="5"/>
      <c r="I185" s="4"/>
      <c r="J185" s="4"/>
      <c r="K185" s="3"/>
      <c r="L185" s="5"/>
      <c r="M185" s="18"/>
      <c r="N185" s="18"/>
      <c r="O185" s="3"/>
      <c r="P185" s="5"/>
      <c r="Q185" s="18"/>
      <c r="R185" s="18"/>
      <c r="S185" s="3"/>
      <c r="T185" s="5"/>
      <c r="U185" s="4"/>
      <c r="V185" s="4"/>
      <c r="W185" s="3"/>
      <c r="X185" s="5"/>
      <c r="Y185" s="4"/>
      <c r="Z185" s="4"/>
      <c r="AA185" s="3"/>
    </row>
    <row r="186" spans="2:27" hidden="1">
      <c r="B186" s="144"/>
      <c r="C186" s="147"/>
      <c r="D186" s="150"/>
      <c r="E186" s="153"/>
      <c r="F186" s="37" t="s">
        <v>188</v>
      </c>
      <c r="G186" s="38" t="s">
        <v>189</v>
      </c>
      <c r="H186" s="5"/>
      <c r="I186" s="4"/>
      <c r="J186" s="4"/>
      <c r="K186" s="3"/>
      <c r="L186" s="5"/>
      <c r="M186" s="18"/>
      <c r="N186" s="18"/>
      <c r="O186" s="3"/>
      <c r="P186" s="5"/>
      <c r="Q186" s="18"/>
      <c r="R186" s="18"/>
      <c r="S186" s="3"/>
      <c r="T186" s="5"/>
      <c r="U186" s="4"/>
      <c r="V186" s="4"/>
      <c r="W186" s="3"/>
      <c r="X186" s="5"/>
      <c r="Y186" s="4"/>
      <c r="Z186" s="4"/>
      <c r="AA186" s="3"/>
    </row>
    <row r="187" spans="2:27" ht="13.8" hidden="1" thickBot="1">
      <c r="B187" s="144"/>
      <c r="C187" s="147"/>
      <c r="D187" s="151"/>
      <c r="E187" s="156"/>
      <c r="F187" s="31" t="s">
        <v>386</v>
      </c>
      <c r="G187" s="32" t="s">
        <v>387</v>
      </c>
      <c r="H187" s="5"/>
      <c r="I187" s="4"/>
      <c r="J187" s="4"/>
      <c r="K187" s="3"/>
      <c r="L187" s="5"/>
      <c r="M187" s="18"/>
      <c r="N187" s="18"/>
      <c r="O187" s="3"/>
      <c r="P187" s="5"/>
      <c r="Q187" s="18"/>
      <c r="R187" s="18"/>
      <c r="S187" s="3"/>
      <c r="T187" s="5"/>
      <c r="U187" s="4"/>
      <c r="V187" s="4"/>
      <c r="W187" s="3"/>
      <c r="X187" s="5"/>
      <c r="Y187" s="4"/>
      <c r="Z187" s="4"/>
      <c r="AA187" s="3"/>
    </row>
    <row r="188" spans="2:27" ht="27" hidden="1" thickBot="1">
      <c r="B188" s="144"/>
      <c r="C188" s="147"/>
      <c r="D188" s="45">
        <v>6.3</v>
      </c>
      <c r="E188" s="46" t="s">
        <v>34</v>
      </c>
      <c r="F188" s="39">
        <v>715</v>
      </c>
      <c r="G188" s="40" t="s">
        <v>49</v>
      </c>
      <c r="H188" s="5"/>
      <c r="I188" s="4"/>
      <c r="J188" s="4"/>
      <c r="K188" s="3"/>
      <c r="L188" s="5"/>
      <c r="M188" s="18"/>
      <c r="N188" s="18"/>
      <c r="O188" s="3"/>
      <c r="P188" s="5"/>
      <c r="Q188" s="18"/>
      <c r="R188" s="18"/>
      <c r="S188" s="3"/>
      <c r="T188" s="5"/>
      <c r="U188" s="4"/>
      <c r="V188" s="4"/>
      <c r="W188" s="3"/>
      <c r="X188" s="5"/>
      <c r="Y188" s="4"/>
      <c r="Z188" s="4"/>
      <c r="AA188" s="3"/>
    </row>
    <row r="189" spans="2:27" ht="13.8" hidden="1" thickBot="1">
      <c r="B189" s="144"/>
      <c r="C189" s="147"/>
      <c r="D189" s="45">
        <v>6.4</v>
      </c>
      <c r="E189" s="46" t="s">
        <v>35</v>
      </c>
      <c r="F189" s="39" t="s">
        <v>388</v>
      </c>
      <c r="G189" s="49" t="s">
        <v>389</v>
      </c>
      <c r="H189" s="5"/>
      <c r="I189" s="4"/>
      <c r="J189" s="4"/>
      <c r="K189" s="3"/>
      <c r="L189" s="5"/>
      <c r="M189" s="18"/>
      <c r="N189" s="18"/>
      <c r="O189" s="3"/>
      <c r="P189" s="5"/>
      <c r="Q189" s="18"/>
      <c r="R189" s="18"/>
      <c r="S189" s="3"/>
      <c r="T189" s="5"/>
      <c r="U189" s="4"/>
      <c r="V189" s="4"/>
      <c r="W189" s="3"/>
      <c r="X189" s="5"/>
      <c r="Y189" s="4"/>
      <c r="Z189" s="4"/>
      <c r="AA189" s="3"/>
    </row>
    <row r="190" spans="2:27" hidden="1">
      <c r="B190" s="144"/>
      <c r="C190" s="147"/>
      <c r="D190" s="149">
        <v>6.5</v>
      </c>
      <c r="E190" s="152" t="s">
        <v>36</v>
      </c>
      <c r="F190" s="29" t="s">
        <v>390</v>
      </c>
      <c r="G190" s="30" t="s">
        <v>391</v>
      </c>
      <c r="H190" s="5"/>
      <c r="I190" s="4"/>
      <c r="J190" s="4"/>
      <c r="K190" s="3"/>
      <c r="L190" s="5"/>
      <c r="M190" s="18"/>
      <c r="N190" s="18"/>
      <c r="O190" s="3"/>
      <c r="P190" s="5"/>
      <c r="Q190" s="18"/>
      <c r="R190" s="18"/>
      <c r="S190" s="3"/>
      <c r="T190" s="5"/>
      <c r="U190" s="4"/>
      <c r="V190" s="4"/>
      <c r="W190" s="3"/>
      <c r="X190" s="5"/>
      <c r="Y190" s="4"/>
      <c r="Z190" s="4"/>
      <c r="AA190" s="3"/>
    </row>
    <row r="191" spans="2:27" ht="13.8" hidden="1" thickBot="1">
      <c r="B191" s="144"/>
      <c r="C191" s="147"/>
      <c r="D191" s="151"/>
      <c r="E191" s="156"/>
      <c r="F191" s="31" t="s">
        <v>392</v>
      </c>
      <c r="G191" s="32" t="s">
        <v>393</v>
      </c>
      <c r="H191" s="5"/>
      <c r="I191" s="4"/>
      <c r="J191" s="4"/>
      <c r="K191" s="3"/>
      <c r="L191" s="5"/>
      <c r="M191" s="18"/>
      <c r="N191" s="18"/>
      <c r="O191" s="3"/>
      <c r="P191" s="5"/>
      <c r="Q191" s="18"/>
      <c r="R191" s="18"/>
      <c r="S191" s="3"/>
      <c r="T191" s="5"/>
      <c r="U191" s="4"/>
      <c r="V191" s="4"/>
      <c r="W191" s="3"/>
      <c r="X191" s="5"/>
      <c r="Y191" s="4"/>
      <c r="Z191" s="4"/>
      <c r="AA191" s="3"/>
    </row>
    <row r="192" spans="2:27" ht="13.8" hidden="1" thickBot="1">
      <c r="B192" s="144"/>
      <c r="C192" s="147"/>
      <c r="D192" s="45">
        <v>6.6</v>
      </c>
      <c r="E192" s="46" t="s">
        <v>38</v>
      </c>
      <c r="F192" s="39" t="s">
        <v>394</v>
      </c>
      <c r="G192" s="49" t="s">
        <v>157</v>
      </c>
      <c r="H192" s="5"/>
      <c r="I192" s="4"/>
      <c r="J192" s="4"/>
      <c r="K192" s="3"/>
      <c r="L192" s="5"/>
      <c r="M192" s="18"/>
      <c r="N192" s="18"/>
      <c r="O192" s="3"/>
      <c r="P192" s="5"/>
      <c r="Q192" s="18"/>
      <c r="R192" s="18"/>
      <c r="S192" s="3"/>
      <c r="T192" s="5"/>
      <c r="U192" s="4"/>
      <c r="V192" s="4"/>
      <c r="W192" s="3"/>
      <c r="X192" s="5"/>
      <c r="Y192" s="4"/>
      <c r="Z192" s="4"/>
      <c r="AA192" s="3"/>
    </row>
    <row r="193" spans="2:28" ht="13.8" hidden="1" thickBot="1">
      <c r="B193" s="144"/>
      <c r="C193" s="147"/>
      <c r="D193" s="45">
        <v>6.7</v>
      </c>
      <c r="E193" s="46" t="s">
        <v>39</v>
      </c>
      <c r="F193" s="39" t="s">
        <v>395</v>
      </c>
      <c r="G193" s="49" t="s">
        <v>396</v>
      </c>
      <c r="H193" s="5"/>
      <c r="I193" s="4"/>
      <c r="J193" s="4"/>
      <c r="K193" s="3"/>
      <c r="L193" s="5"/>
      <c r="M193" s="18"/>
      <c r="N193" s="18"/>
      <c r="O193" s="3"/>
      <c r="P193" s="5"/>
      <c r="Q193" s="18"/>
      <c r="R193" s="18"/>
      <c r="S193" s="3"/>
      <c r="T193" s="5"/>
      <c r="U193" s="4"/>
      <c r="V193" s="4"/>
      <c r="W193" s="3"/>
      <c r="X193" s="5"/>
      <c r="Y193" s="4"/>
      <c r="Z193" s="4"/>
      <c r="AA193" s="3"/>
    </row>
    <row r="194" spans="2:28" ht="27" hidden="1" thickBot="1">
      <c r="B194" s="145"/>
      <c r="C194" s="147"/>
      <c r="D194" s="54">
        <v>6.8</v>
      </c>
      <c r="E194" s="55" t="s">
        <v>40</v>
      </c>
      <c r="F194" s="50">
        <v>716</v>
      </c>
      <c r="G194" s="51" t="s">
        <v>49</v>
      </c>
      <c r="H194" s="5"/>
      <c r="I194" s="4"/>
      <c r="J194" s="4"/>
      <c r="K194" s="3"/>
      <c r="L194" s="5"/>
      <c r="M194" s="18"/>
      <c r="N194" s="18"/>
      <c r="O194" s="3"/>
      <c r="P194" s="5"/>
      <c r="Q194" s="18"/>
      <c r="R194" s="18"/>
      <c r="S194" s="3"/>
      <c r="T194" s="5"/>
      <c r="U194" s="4"/>
      <c r="V194" s="4"/>
      <c r="W194" s="3"/>
      <c r="X194" s="5"/>
      <c r="Y194" s="4"/>
      <c r="Z194" s="4"/>
      <c r="AA194" s="3"/>
    </row>
    <row r="195" spans="2:28" hidden="1">
      <c r="B195" s="143">
        <v>7</v>
      </c>
      <c r="C195" s="146" t="s">
        <v>41</v>
      </c>
      <c r="D195" s="149">
        <v>7.2</v>
      </c>
      <c r="E195" s="152" t="s">
        <v>42</v>
      </c>
      <c r="F195" s="29">
        <v>907</v>
      </c>
      <c r="G195" s="35" t="s">
        <v>1</v>
      </c>
      <c r="H195" s="5"/>
      <c r="I195" s="4"/>
      <c r="J195" s="4"/>
      <c r="K195" s="3"/>
      <c r="L195" s="5"/>
      <c r="M195" s="18"/>
      <c r="N195" s="18"/>
      <c r="O195" s="3"/>
      <c r="P195" s="5"/>
      <c r="Q195" s="18"/>
      <c r="R195" s="18"/>
      <c r="S195" s="3"/>
      <c r="T195" s="5"/>
      <c r="U195" s="4"/>
      <c r="V195" s="4"/>
      <c r="W195" s="3"/>
      <c r="X195" s="5"/>
      <c r="Y195" s="4"/>
      <c r="Z195" s="4"/>
      <c r="AA195" s="3"/>
    </row>
    <row r="196" spans="2:28" ht="13.8" hidden="1" thickBot="1">
      <c r="B196" s="144"/>
      <c r="C196" s="147"/>
      <c r="D196" s="151"/>
      <c r="E196" s="156"/>
      <c r="F196" s="31">
        <v>908</v>
      </c>
      <c r="G196" s="41" t="s">
        <v>2</v>
      </c>
      <c r="H196" s="5"/>
      <c r="I196" s="4"/>
      <c r="J196" s="4"/>
      <c r="K196" s="3"/>
      <c r="L196" s="5"/>
      <c r="M196" s="18"/>
      <c r="N196" s="18"/>
      <c r="O196" s="3"/>
      <c r="P196" s="5"/>
      <c r="Q196" s="18"/>
      <c r="R196" s="18"/>
      <c r="S196" s="3"/>
      <c r="T196" s="5"/>
      <c r="U196" s="4"/>
      <c r="V196" s="4"/>
      <c r="W196" s="3"/>
      <c r="X196" s="5"/>
      <c r="Y196" s="4"/>
      <c r="Z196" s="4"/>
      <c r="AA196" s="3"/>
    </row>
    <row r="197" spans="2:28" hidden="1">
      <c r="B197" s="144"/>
      <c r="C197" s="147"/>
      <c r="D197" s="149">
        <v>7.1</v>
      </c>
      <c r="E197" s="153" t="s">
        <v>43</v>
      </c>
      <c r="F197" s="33" t="s">
        <v>397</v>
      </c>
      <c r="G197" s="34" t="s">
        <v>398</v>
      </c>
      <c r="H197" s="5"/>
      <c r="I197" s="4"/>
      <c r="J197" s="4"/>
      <c r="K197" s="3"/>
      <c r="L197" s="5"/>
      <c r="M197" s="18"/>
      <c r="N197" s="18"/>
      <c r="O197" s="3"/>
      <c r="P197" s="5"/>
      <c r="Q197" s="18"/>
      <c r="R197" s="18"/>
      <c r="S197" s="3"/>
      <c r="T197" s="5"/>
      <c r="U197" s="4"/>
      <c r="V197" s="4"/>
      <c r="W197" s="3"/>
      <c r="X197" s="5"/>
      <c r="Y197" s="4"/>
      <c r="Z197" s="4"/>
      <c r="AA197" s="3"/>
    </row>
    <row r="198" spans="2:28" ht="15.75" hidden="1" customHeight="1" thickBot="1">
      <c r="B198" s="145"/>
      <c r="C198" s="148"/>
      <c r="D198" s="151"/>
      <c r="E198" s="156"/>
      <c r="F198" s="31" t="s">
        <v>399</v>
      </c>
      <c r="G198" s="32" t="s">
        <v>400</v>
      </c>
      <c r="H198" s="5"/>
      <c r="I198" s="4"/>
      <c r="J198" s="4"/>
      <c r="K198" s="3"/>
      <c r="L198" s="5"/>
      <c r="M198" s="18"/>
      <c r="N198" s="18"/>
      <c r="O198" s="3"/>
      <c r="P198" s="5"/>
      <c r="Q198" s="18"/>
      <c r="R198" s="18"/>
      <c r="S198" s="3"/>
      <c r="T198" s="5"/>
      <c r="U198" s="4"/>
      <c r="V198" s="4"/>
      <c r="W198" s="3"/>
      <c r="X198" s="5"/>
      <c r="Y198" s="4"/>
      <c r="Z198" s="4"/>
      <c r="AA198" s="3"/>
    </row>
    <row r="199" spans="2:28" ht="15" thickBot="1">
      <c r="G199" s="2"/>
      <c r="H199" s="52"/>
      <c r="I199" s="53"/>
      <c r="J199" s="53"/>
      <c r="K199" s="82">
        <f>SUM(K14:K198)</f>
        <v>1438663.461499871</v>
      </c>
      <c r="L199" s="52"/>
      <c r="M199" s="53"/>
      <c r="N199" s="53"/>
      <c r="O199" s="82">
        <f>SUM(O14:O198)</f>
        <v>18598495.581571899</v>
      </c>
      <c r="P199" s="52"/>
      <c r="Q199" s="53"/>
      <c r="R199" s="53"/>
      <c r="S199" s="82">
        <f>SUM(S14:S198)</f>
        <v>19539669.650288172</v>
      </c>
      <c r="T199" s="52"/>
      <c r="U199" s="53"/>
      <c r="V199" s="53"/>
      <c r="W199" s="82">
        <f>SUM(W14:W198)</f>
        <v>22144711.002876911</v>
      </c>
      <c r="X199" s="52"/>
      <c r="Y199" s="53"/>
      <c r="Z199" s="53"/>
      <c r="AA199" s="82">
        <f>SUM(AA14:AA198)</f>
        <v>20380664.917440061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59" t="s">
        <v>402</v>
      </c>
      <c r="D201" s="160"/>
      <c r="E201" s="160"/>
      <c r="F201" s="160"/>
      <c r="G201" s="160"/>
      <c r="H201" s="161"/>
      <c r="K201" s="81">
        <f>+K199-I11</f>
        <v>-5729336.5385001292</v>
      </c>
      <c r="O201" s="81">
        <f>+O199-M11</f>
        <v>12966495.581571899</v>
      </c>
      <c r="S201" s="81">
        <f>+S199-Q11</f>
        <v>12883669.650288172</v>
      </c>
      <c r="W201" s="81">
        <f>+W199-U11</f>
        <v>15280711.002876911</v>
      </c>
      <c r="AA201" s="81">
        <f>+AA199-Y11</f>
        <v>14020664.917440061</v>
      </c>
    </row>
  </sheetData>
  <mergeCells count="112">
    <mergeCell ref="C201:H201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E180:E182"/>
    <mergeCell ref="E183:E187"/>
    <mergeCell ref="E190:E191"/>
    <mergeCell ref="C195:C198"/>
    <mergeCell ref="E195:E196"/>
    <mergeCell ref="E197:E198"/>
    <mergeCell ref="C128:C164"/>
    <mergeCell ref="E129:E164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C5:K5"/>
    <mergeCell ref="B14:B21"/>
    <mergeCell ref="D14:D18"/>
    <mergeCell ref="D19:D21"/>
    <mergeCell ref="B22:B110"/>
    <mergeCell ref="D22:D25"/>
    <mergeCell ref="D27:D30"/>
    <mergeCell ref="D32:D110"/>
    <mergeCell ref="E122:E125"/>
    <mergeCell ref="E126:E127"/>
    <mergeCell ref="H7:K7"/>
    <mergeCell ref="C8:G11"/>
    <mergeCell ref="H8:K8"/>
    <mergeCell ref="H9:H10"/>
    <mergeCell ref="I9:I10"/>
    <mergeCell ref="J9:J10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X12:X13"/>
    <mergeCell ref="Y12:Y13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K9:K10"/>
    <mergeCell ref="X9:X10"/>
    <mergeCell ref="Y9:Y10"/>
    <mergeCell ref="U9:U10"/>
    <mergeCell ref="V9:V10"/>
    <mergeCell ref="W9:W10"/>
    <mergeCell ref="T9:T10"/>
    <mergeCell ref="P9:P10"/>
    <mergeCell ref="Q9:Q10"/>
    <mergeCell ref="R9:R10"/>
    <mergeCell ref="S9:S10"/>
    <mergeCell ref="L7:O7"/>
    <mergeCell ref="P7:S7"/>
    <mergeCell ref="T7:W7"/>
    <mergeCell ref="X7:AA7"/>
    <mergeCell ref="M9:M10"/>
    <mergeCell ref="N9:N10"/>
    <mergeCell ref="O9:O10"/>
    <mergeCell ref="L9:L10"/>
    <mergeCell ref="P8:S8"/>
    <mergeCell ref="T8:W8"/>
    <mergeCell ref="X8:AA8"/>
    <mergeCell ref="Z9:Z10"/>
    <mergeCell ref="AA9:AA10"/>
    <mergeCell ref="L8:O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14 - CAPITA EPS-S XXXXXX (1)</vt:lpstr>
      <vt:lpstr>14 - EVENTO EPS-S XXXXXX (1)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2014-06-05T02:39:55Z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